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<sst xmlns="http://schemas.openxmlformats.org/spreadsheetml/2006/main" count="41">
  <si>
    <t>优秀学生奖学金</t>
  </si>
  <si>
    <t>师范专业奖学金</t>
  </si>
  <si>
    <t>优秀学生干部</t>
  </si>
  <si>
    <t>三好学生</t>
  </si>
  <si>
    <t>班级</t>
  </si>
  <si>
    <t>人数</t>
  </si>
  <si>
    <t>一等</t>
  </si>
  <si>
    <t>二等</t>
  </si>
  <si>
    <t>三等</t>
  </si>
  <si>
    <t>普通奖</t>
  </si>
  <si>
    <t>名额</t>
  </si>
  <si>
    <t>智育</t>
  </si>
  <si>
    <t>基本条件</t>
  </si>
  <si>
    <t>中文151</t>
  </si>
  <si>
    <t>基本素质：优秀；发展素质：优秀</t>
  </si>
  <si>
    <t>获优秀学生二等奖及以上奖学金</t>
  </si>
  <si>
    <t>达到《国家学生体质健康标准》，课外体育锻炼出勤率90%，体育成绩80分以上。</t>
  </si>
  <si>
    <t>不及格科目不超过两门</t>
  </si>
  <si>
    <t>中文152</t>
  </si>
  <si>
    <t>中文153</t>
  </si>
  <si>
    <t>历史151</t>
  </si>
  <si>
    <t>汉教151</t>
  </si>
  <si>
    <t>人教151</t>
  </si>
  <si>
    <t>基本条件：评奖学期无必修课程不及格；体测不低于80分；进入大三后，英语四级425分及以上。</t>
  </si>
  <si>
    <t>中文161</t>
  </si>
  <si>
    <t>中文162</t>
  </si>
  <si>
    <t>中文163</t>
  </si>
  <si>
    <t>汉教161</t>
  </si>
  <si>
    <t>历史161</t>
  </si>
  <si>
    <t>人教161</t>
  </si>
  <si>
    <t>中文171</t>
  </si>
  <si>
    <t>中文172</t>
  </si>
  <si>
    <t>中文173</t>
  </si>
  <si>
    <t>中文174</t>
  </si>
  <si>
    <t>汉教171</t>
  </si>
  <si>
    <t>历史171</t>
  </si>
  <si>
    <t>人教171</t>
  </si>
  <si>
    <r>
      <rPr>
        <b/>
        <sz val="10"/>
        <color rgb="FF000000"/>
        <rFont val="宋体"/>
        <charset val="134"/>
      </rPr>
      <t>基本条件：</t>
    </r>
    <r>
      <rPr>
        <sz val="10"/>
        <color rgb="FF000000"/>
        <rFont val="宋体"/>
        <charset val="134"/>
      </rPr>
      <t>考核优秀</t>
    </r>
  </si>
  <si>
    <t>基本条件：评奖学期无必修课程不及格；体测不低于80分；体育成绩不低于75分；基本素质优秀，发展素质良好及以上；进入大三后，英语四级425分及以上。</t>
  </si>
  <si>
    <r>
      <rPr>
        <b/>
        <sz val="10"/>
        <color rgb="FF000000"/>
        <rFont val="宋体"/>
        <charset val="134"/>
      </rPr>
      <t>励学奖学金名额</t>
    </r>
    <r>
      <rPr>
        <sz val="10"/>
        <color rgb="FF000000"/>
        <rFont val="宋体"/>
        <charset val="134"/>
      </rPr>
      <t>：全院3名</t>
    </r>
  </si>
  <si>
    <r>
      <rPr>
        <b/>
        <sz val="10"/>
        <color rgb="FF000000"/>
        <rFont val="宋体"/>
        <charset val="134"/>
      </rPr>
      <t>国家奖学金名额：</t>
    </r>
    <r>
      <rPr>
        <sz val="10"/>
        <color rgb="FF000000"/>
        <rFont val="宋体"/>
        <charset val="134"/>
      </rPr>
      <t>全院2名（大一除外）</t>
    </r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</si>
</sst>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5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53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56"/>
  <sheetViews>
    <sheetView tabSelected="1" workbookViewId="0">
      <selection activeCell="X25" sqref="X25"/>
    </sheetView>
  </sheetViews>
  <sheetFormatPr defaultColWidth="9" defaultRowHeight="13.5"/>
  <cols>
    <col min="1" max="1" width="6.75" style="2" customWidth="1"/>
    <col min="2" max="2" width="4.5" style="3" customWidth="1"/>
    <col min="3" max="4" width="4.5" style="2" customWidth="1"/>
    <col min="5" max="5" width="6.625" style="2" customWidth="1"/>
    <col min="6" max="6" width="4.5" style="2" customWidth="1"/>
    <col min="7" max="7" width="5.25" style="2" customWidth="1"/>
    <col min="8" max="8" width="7.125" style="2" customWidth="1"/>
    <col min="9" max="9" width="3.5" style="2" customWidth="1"/>
    <col min="10" max="10" width="6.75" style="1" customWidth="1"/>
    <col min="11" max="12" width="4.375" style="1" customWidth="1"/>
    <col min="13" max="13" width="5.125" style="1" customWidth="1"/>
    <col min="14" max="14" width="4.375" style="1" customWidth="1"/>
    <col min="15" max="15" width="6.75" style="1" customWidth="1"/>
    <col min="16" max="16" width="4.875" style="1" customWidth="1"/>
    <col min="17" max="17" width="3.875" style="2" customWidth="1"/>
    <col min="18" max="18" width="8.125" style="2" customWidth="1"/>
    <col min="19" max="21" width="5.25" style="2" customWidth="1"/>
    <col min="22" max="22" width="3.875" style="2" customWidth="1"/>
    <col min="23" max="23" width="6.75" style="2" customWidth="1"/>
    <col min="24" max="25" width="5.25" style="2" customWidth="1"/>
    <col min="26" max="28" width="5.375" style="2" customWidth="1"/>
    <col min="29" max="16381" width="6.75" style="2" customWidth="1"/>
  </cols>
  <sheetData>
    <row r="1" customFormat="1" ht="22" customHeight="1" spans="1:16383">
      <c r="A1" s="4" t="s">
        <v>0</v>
      </c>
      <c r="B1" s="5"/>
      <c r="C1" s="5"/>
      <c r="D1" s="5"/>
      <c r="E1" s="5"/>
      <c r="F1" s="5"/>
      <c r="G1" s="5"/>
      <c r="H1" s="6"/>
      <c r="I1" s="17"/>
      <c r="J1" s="4" t="s">
        <v>1</v>
      </c>
      <c r="K1" s="5"/>
      <c r="L1" s="5"/>
      <c r="M1" s="5"/>
      <c r="N1" s="5"/>
      <c r="O1" s="5"/>
      <c r="P1" s="6"/>
      <c r="Q1" s="1"/>
      <c r="R1" s="33" t="s">
        <v>2</v>
      </c>
      <c r="S1" s="34"/>
      <c r="T1" s="34"/>
      <c r="U1" s="35"/>
      <c r="V1" s="36"/>
      <c r="W1" s="37" t="s">
        <v>3</v>
      </c>
      <c r="X1" s="37"/>
      <c r="Y1" s="37"/>
      <c r="Z1" s="37"/>
      <c r="AA1" s="37"/>
      <c r="AB1" s="37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customFormat="1" ht="17" customHeight="1" spans="1:16383">
      <c r="A2" s="7" t="s">
        <v>4</v>
      </c>
      <c r="B2" s="7" t="s">
        <v>5</v>
      </c>
      <c r="C2" s="7" t="s">
        <v>6</v>
      </c>
      <c r="D2" s="7"/>
      <c r="E2" s="7" t="s">
        <v>7</v>
      </c>
      <c r="F2" s="7"/>
      <c r="G2" s="7" t="s">
        <v>8</v>
      </c>
      <c r="H2" s="7"/>
      <c r="I2" s="18"/>
      <c r="J2" s="7" t="s">
        <v>4</v>
      </c>
      <c r="K2" s="7" t="s">
        <v>5</v>
      </c>
      <c r="L2" s="7" t="s">
        <v>6</v>
      </c>
      <c r="M2" s="7"/>
      <c r="N2" s="7" t="s">
        <v>7</v>
      </c>
      <c r="O2" s="7"/>
      <c r="P2" s="8" t="s">
        <v>9</v>
      </c>
      <c r="Q2" s="1"/>
      <c r="R2" s="38" t="s">
        <v>4</v>
      </c>
      <c r="S2" s="38" t="s">
        <v>5</v>
      </c>
      <c r="T2" s="37" t="s">
        <v>10</v>
      </c>
      <c r="U2" s="37" t="s">
        <v>11</v>
      </c>
      <c r="V2" s="39"/>
      <c r="W2" s="37" t="s">
        <v>4</v>
      </c>
      <c r="X2" s="37" t="s">
        <v>5</v>
      </c>
      <c r="Y2" s="37" t="s">
        <v>10</v>
      </c>
      <c r="Z2" s="37" t="s">
        <v>12</v>
      </c>
      <c r="AA2" s="37"/>
      <c r="AB2" s="37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3" customFormat="1" spans="1:16383">
      <c r="A3" s="7"/>
      <c r="B3" s="7"/>
      <c r="C3" s="8" t="s">
        <v>10</v>
      </c>
      <c r="D3" s="8" t="s">
        <v>11</v>
      </c>
      <c r="E3" s="8" t="s">
        <v>10</v>
      </c>
      <c r="F3" s="8" t="s">
        <v>11</v>
      </c>
      <c r="G3" s="8" t="s">
        <v>10</v>
      </c>
      <c r="H3" s="8" t="s">
        <v>11</v>
      </c>
      <c r="I3" s="19"/>
      <c r="J3" s="7"/>
      <c r="K3" s="7"/>
      <c r="L3" s="8" t="s">
        <v>10</v>
      </c>
      <c r="M3" s="8" t="s">
        <v>11</v>
      </c>
      <c r="N3" s="8" t="s">
        <v>10</v>
      </c>
      <c r="O3" s="8" t="s">
        <v>11</v>
      </c>
      <c r="P3" s="8"/>
      <c r="Q3" s="1"/>
      <c r="R3" s="40"/>
      <c r="S3" s="40"/>
      <c r="T3" s="41">
        <v>0.03</v>
      </c>
      <c r="U3" s="41">
        <v>0.5</v>
      </c>
      <c r="V3" s="39"/>
      <c r="W3" s="37"/>
      <c r="X3" s="37"/>
      <c r="Y3" s="41">
        <v>0.05</v>
      </c>
      <c r="Z3" s="37"/>
      <c r="AA3" s="37"/>
      <c r="AB3" s="37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customFormat="1" spans="1:16383">
      <c r="A4" s="7"/>
      <c r="B4" s="7"/>
      <c r="C4" s="9">
        <v>0.05</v>
      </c>
      <c r="D4" s="9">
        <v>0.2</v>
      </c>
      <c r="E4" s="9">
        <v>0.1</v>
      </c>
      <c r="F4" s="9">
        <v>0.3</v>
      </c>
      <c r="G4" s="9">
        <v>0.15</v>
      </c>
      <c r="H4" s="9">
        <v>0.4</v>
      </c>
      <c r="I4" s="20"/>
      <c r="J4" s="7"/>
      <c r="K4" s="7"/>
      <c r="L4" s="9">
        <v>0.05</v>
      </c>
      <c r="M4" s="9">
        <v>0.1</v>
      </c>
      <c r="N4" s="9">
        <v>0.15</v>
      </c>
      <c r="O4" s="9">
        <v>0.3</v>
      </c>
      <c r="P4" s="8"/>
      <c r="Q4" s="1"/>
      <c r="R4" s="10" t="s">
        <v>13</v>
      </c>
      <c r="S4" s="10">
        <v>61</v>
      </c>
      <c r="T4" s="42">
        <f t="shared" ref="T4:T16" si="0">S4*0.03</f>
        <v>1.83</v>
      </c>
      <c r="U4" s="42">
        <f t="shared" ref="U4:U16" si="1">S4*0.5</f>
        <v>30.5</v>
      </c>
      <c r="V4" s="39"/>
      <c r="W4" s="10" t="s">
        <v>13</v>
      </c>
      <c r="X4" s="10">
        <v>61</v>
      </c>
      <c r="Y4" s="49">
        <f t="shared" ref="Y4:Y16" si="2">X4*0.05</f>
        <v>3.05</v>
      </c>
      <c r="Z4" s="50" t="s">
        <v>14</v>
      </c>
      <c r="AA4" s="51" t="s">
        <v>15</v>
      </c>
      <c r="AB4" s="51" t="s">
        <v>16</v>
      </c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</row>
    <row r="5" customFormat="1" spans="1:16383">
      <c r="A5" s="10" t="s">
        <v>13</v>
      </c>
      <c r="B5" s="10">
        <v>61</v>
      </c>
      <c r="C5" s="11">
        <f t="shared" ref="C5:C23" si="3">B5*0.05</f>
        <v>3.05</v>
      </c>
      <c r="D5" s="11">
        <f t="shared" ref="D5:D23" si="4">B5*0.2</f>
        <v>12.2</v>
      </c>
      <c r="E5" s="11">
        <f t="shared" ref="E5:E23" si="5">B5*0.1</f>
        <v>6.1</v>
      </c>
      <c r="F5" s="11">
        <f t="shared" ref="F5:F23" si="6">B5*0.3</f>
        <v>18.3</v>
      </c>
      <c r="G5" s="11">
        <f t="shared" ref="G5:G16" si="7">B5*0.15</f>
        <v>9.15</v>
      </c>
      <c r="H5" s="11">
        <f t="shared" ref="H5:H16" si="8">B5*0.4</f>
        <v>24.4</v>
      </c>
      <c r="I5" s="21"/>
      <c r="J5" s="10" t="s">
        <v>13</v>
      </c>
      <c r="K5" s="10">
        <v>61</v>
      </c>
      <c r="L5" s="11">
        <f>K5*0.05</f>
        <v>3.05</v>
      </c>
      <c r="M5" s="11">
        <f>K5*0.1</f>
        <v>6.1</v>
      </c>
      <c r="N5" s="11">
        <f>K5*0.15</f>
        <v>9.15</v>
      </c>
      <c r="O5" s="11">
        <f>K5*0.3</f>
        <v>18.3</v>
      </c>
      <c r="P5" s="22" t="s">
        <v>17</v>
      </c>
      <c r="Q5" s="1"/>
      <c r="R5" s="10" t="s">
        <v>18</v>
      </c>
      <c r="S5" s="10">
        <v>61</v>
      </c>
      <c r="T5" s="42">
        <f t="shared" si="0"/>
        <v>1.83</v>
      </c>
      <c r="U5" s="42">
        <f t="shared" si="1"/>
        <v>30.5</v>
      </c>
      <c r="V5" s="39"/>
      <c r="W5" s="10" t="s">
        <v>18</v>
      </c>
      <c r="X5" s="10">
        <v>61</v>
      </c>
      <c r="Y5" s="49">
        <f t="shared" si="2"/>
        <v>3.05</v>
      </c>
      <c r="Z5" s="50"/>
      <c r="AA5" s="51"/>
      <c r="AB5" s="5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</row>
    <row r="6" customFormat="1" ht="12" customHeight="1" spans="1:16383">
      <c r="A6" s="10" t="s">
        <v>18</v>
      </c>
      <c r="B6" s="10">
        <v>61</v>
      </c>
      <c r="C6" s="11">
        <f t="shared" si="3"/>
        <v>3.05</v>
      </c>
      <c r="D6" s="11">
        <f t="shared" si="4"/>
        <v>12.2</v>
      </c>
      <c r="E6" s="11">
        <f t="shared" si="5"/>
        <v>6.1</v>
      </c>
      <c r="F6" s="11">
        <f t="shared" si="6"/>
        <v>18.3</v>
      </c>
      <c r="G6" s="11">
        <f t="shared" si="7"/>
        <v>9.15</v>
      </c>
      <c r="H6" s="11">
        <f t="shared" si="8"/>
        <v>24.4</v>
      </c>
      <c r="I6" s="21"/>
      <c r="J6" s="10" t="s">
        <v>18</v>
      </c>
      <c r="K6" s="10">
        <v>61</v>
      </c>
      <c r="L6" s="11">
        <f>K6*0.05</f>
        <v>3.05</v>
      </c>
      <c r="M6" s="11">
        <f>K6*0.1</f>
        <v>6.1</v>
      </c>
      <c r="N6" s="11">
        <f>K6*0.15</f>
        <v>9.15</v>
      </c>
      <c r="O6" s="11">
        <f>K6*0.3</f>
        <v>18.3</v>
      </c>
      <c r="P6" s="23"/>
      <c r="Q6" s="1"/>
      <c r="R6" s="10" t="s">
        <v>19</v>
      </c>
      <c r="S6" s="10">
        <v>29</v>
      </c>
      <c r="T6" s="42">
        <f t="shared" si="0"/>
        <v>0.87</v>
      </c>
      <c r="U6" s="42">
        <f t="shared" si="1"/>
        <v>14.5</v>
      </c>
      <c r="V6" s="39"/>
      <c r="W6" s="10" t="s">
        <v>19</v>
      </c>
      <c r="X6" s="10">
        <v>29</v>
      </c>
      <c r="Y6" s="49">
        <f t="shared" si="2"/>
        <v>1.45</v>
      </c>
      <c r="Z6" s="50"/>
      <c r="AA6" s="51"/>
      <c r="AB6" s="5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</row>
    <row r="7" customFormat="1" ht="12" customHeight="1" spans="1:16383">
      <c r="A7" s="10" t="s">
        <v>19</v>
      </c>
      <c r="B7" s="10">
        <v>29</v>
      </c>
      <c r="C7" s="11">
        <f t="shared" si="3"/>
        <v>1.45</v>
      </c>
      <c r="D7" s="11">
        <f t="shared" si="4"/>
        <v>5.8</v>
      </c>
      <c r="E7" s="11">
        <f t="shared" si="5"/>
        <v>2.9</v>
      </c>
      <c r="F7" s="11">
        <f t="shared" si="6"/>
        <v>8.7</v>
      </c>
      <c r="G7" s="11">
        <f t="shared" si="7"/>
        <v>4.35</v>
      </c>
      <c r="H7" s="11">
        <f t="shared" si="8"/>
        <v>11.6</v>
      </c>
      <c r="I7" s="21"/>
      <c r="J7" s="10" t="s">
        <v>20</v>
      </c>
      <c r="K7" s="10">
        <v>47</v>
      </c>
      <c r="L7" s="11">
        <f>K7*0.05</f>
        <v>2.35</v>
      </c>
      <c r="M7" s="11">
        <f>K7*0.1</f>
        <v>4.7</v>
      </c>
      <c r="N7" s="11">
        <f>K7*0.15</f>
        <v>7.05</v>
      </c>
      <c r="O7" s="11">
        <f>K7*0.3</f>
        <v>14.1</v>
      </c>
      <c r="P7" s="23"/>
      <c r="Q7" s="1"/>
      <c r="R7" s="10" t="s">
        <v>21</v>
      </c>
      <c r="S7" s="10">
        <v>38</v>
      </c>
      <c r="T7" s="42">
        <f t="shared" si="0"/>
        <v>1.14</v>
      </c>
      <c r="U7" s="42">
        <f t="shared" si="1"/>
        <v>19</v>
      </c>
      <c r="V7" s="39"/>
      <c r="W7" s="10" t="s">
        <v>21</v>
      </c>
      <c r="X7" s="10">
        <v>38</v>
      </c>
      <c r="Y7" s="49">
        <f t="shared" si="2"/>
        <v>1.9</v>
      </c>
      <c r="Z7" s="50"/>
      <c r="AA7" s="51"/>
      <c r="AB7" s="5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</row>
    <row r="8" customFormat="1" ht="24" customHeight="1" spans="1:16383">
      <c r="A8" s="10" t="s">
        <v>21</v>
      </c>
      <c r="B8" s="10">
        <v>38</v>
      </c>
      <c r="C8" s="11">
        <f t="shared" si="3"/>
        <v>1.9</v>
      </c>
      <c r="D8" s="11">
        <f t="shared" si="4"/>
        <v>7.6</v>
      </c>
      <c r="E8" s="11">
        <f t="shared" si="5"/>
        <v>3.8</v>
      </c>
      <c r="F8" s="11">
        <f t="shared" si="6"/>
        <v>11.4</v>
      </c>
      <c r="G8" s="11">
        <f t="shared" si="7"/>
        <v>5.7</v>
      </c>
      <c r="H8" s="11">
        <f t="shared" si="8"/>
        <v>15.2</v>
      </c>
      <c r="I8" s="21"/>
      <c r="J8" s="10" t="s">
        <v>22</v>
      </c>
      <c r="K8" s="10">
        <v>33</v>
      </c>
      <c r="L8" s="11">
        <f>K8*0.05</f>
        <v>1.65</v>
      </c>
      <c r="M8" s="11">
        <f>K8*0.1</f>
        <v>3.3</v>
      </c>
      <c r="N8" s="11">
        <f>K8*0.15</f>
        <v>4.95</v>
      </c>
      <c r="O8" s="11">
        <f>K8*0.3</f>
        <v>9.9</v>
      </c>
      <c r="P8" s="24"/>
      <c r="Q8" s="1"/>
      <c r="R8" s="10" t="s">
        <v>20</v>
      </c>
      <c r="S8" s="10">
        <v>47</v>
      </c>
      <c r="T8" s="43">
        <f t="shared" si="0"/>
        <v>1.41</v>
      </c>
      <c r="U8" s="43">
        <f t="shared" si="1"/>
        <v>23.5</v>
      </c>
      <c r="V8" s="39"/>
      <c r="W8" s="10" t="s">
        <v>20</v>
      </c>
      <c r="X8" s="10">
        <v>47</v>
      </c>
      <c r="Y8" s="52">
        <f t="shared" si="2"/>
        <v>2.35</v>
      </c>
      <c r="Z8" s="50"/>
      <c r="AA8" s="51"/>
      <c r="AB8" s="5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</row>
    <row r="9" customFormat="1" ht="12" customHeight="1" spans="1:16383">
      <c r="A9" s="10" t="s">
        <v>20</v>
      </c>
      <c r="B9" s="10">
        <v>47</v>
      </c>
      <c r="C9" s="11">
        <f t="shared" si="3"/>
        <v>2.35</v>
      </c>
      <c r="D9" s="11">
        <f t="shared" si="4"/>
        <v>9.4</v>
      </c>
      <c r="E9" s="11">
        <f t="shared" si="5"/>
        <v>4.7</v>
      </c>
      <c r="F9" s="11">
        <f t="shared" si="6"/>
        <v>14.1</v>
      </c>
      <c r="G9" s="11">
        <f t="shared" si="7"/>
        <v>7.05</v>
      </c>
      <c r="H9" s="11">
        <f t="shared" si="8"/>
        <v>18.8</v>
      </c>
      <c r="I9" s="21"/>
      <c r="J9" s="25" t="s">
        <v>23</v>
      </c>
      <c r="K9" s="25"/>
      <c r="L9" s="25"/>
      <c r="M9" s="25"/>
      <c r="N9" s="25"/>
      <c r="O9" s="25"/>
      <c r="P9" s="25"/>
      <c r="Q9" s="1"/>
      <c r="R9" s="10" t="s">
        <v>22</v>
      </c>
      <c r="S9" s="10">
        <v>33</v>
      </c>
      <c r="T9" s="42">
        <f t="shared" si="0"/>
        <v>0.99</v>
      </c>
      <c r="U9" s="42">
        <f t="shared" si="1"/>
        <v>16.5</v>
      </c>
      <c r="V9" s="39"/>
      <c r="W9" s="10" t="s">
        <v>22</v>
      </c>
      <c r="X9" s="10">
        <v>33</v>
      </c>
      <c r="Y9" s="49">
        <f t="shared" si="2"/>
        <v>1.65</v>
      </c>
      <c r="Z9" s="50"/>
      <c r="AA9" s="51"/>
      <c r="AB9" s="5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</row>
    <row r="10" customFormat="1" ht="12" customHeight="1" spans="1:16383">
      <c r="A10" s="10" t="s">
        <v>22</v>
      </c>
      <c r="B10" s="10">
        <v>33</v>
      </c>
      <c r="C10" s="11">
        <f t="shared" si="3"/>
        <v>1.65</v>
      </c>
      <c r="D10" s="11">
        <f t="shared" si="4"/>
        <v>6.6</v>
      </c>
      <c r="E10" s="11">
        <f t="shared" si="5"/>
        <v>3.3</v>
      </c>
      <c r="F10" s="11">
        <f t="shared" si="6"/>
        <v>9.9</v>
      </c>
      <c r="G10" s="11">
        <f t="shared" si="7"/>
        <v>4.95</v>
      </c>
      <c r="H10" s="11">
        <f t="shared" si="8"/>
        <v>13.2</v>
      </c>
      <c r="I10" s="21"/>
      <c r="J10" s="25"/>
      <c r="K10" s="25"/>
      <c r="L10" s="25"/>
      <c r="M10" s="25"/>
      <c r="N10" s="25"/>
      <c r="O10" s="25"/>
      <c r="P10" s="25"/>
      <c r="Q10" s="1"/>
      <c r="R10" s="12" t="s">
        <v>24</v>
      </c>
      <c r="S10" s="12">
        <v>66</v>
      </c>
      <c r="T10" s="42">
        <f t="shared" si="0"/>
        <v>1.98</v>
      </c>
      <c r="U10" s="42">
        <f t="shared" si="1"/>
        <v>33</v>
      </c>
      <c r="V10" s="44"/>
      <c r="W10" s="12" t="s">
        <v>24</v>
      </c>
      <c r="X10" s="12">
        <v>66</v>
      </c>
      <c r="Y10" s="49">
        <f t="shared" si="2"/>
        <v>3.3</v>
      </c>
      <c r="Z10" s="50"/>
      <c r="AA10" s="51"/>
      <c r="AB10" s="5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</row>
    <row r="11" customFormat="1" ht="12" customHeight="1" spans="1:16383">
      <c r="A11" s="12" t="s">
        <v>24</v>
      </c>
      <c r="B11" s="12">
        <v>66</v>
      </c>
      <c r="C11" s="11">
        <f t="shared" si="3"/>
        <v>3.3</v>
      </c>
      <c r="D11" s="11">
        <f t="shared" si="4"/>
        <v>13.2</v>
      </c>
      <c r="E11" s="11">
        <f t="shared" si="5"/>
        <v>6.6</v>
      </c>
      <c r="F11" s="11">
        <f t="shared" si="6"/>
        <v>19.8</v>
      </c>
      <c r="G11" s="11">
        <f t="shared" si="7"/>
        <v>9.9</v>
      </c>
      <c r="H11" s="11">
        <f t="shared" si="8"/>
        <v>26.4</v>
      </c>
      <c r="I11" s="21"/>
      <c r="J11" s="25"/>
      <c r="K11" s="25"/>
      <c r="L11" s="25"/>
      <c r="M11" s="25"/>
      <c r="N11" s="25"/>
      <c r="O11" s="25"/>
      <c r="P11" s="25"/>
      <c r="Q11" s="1"/>
      <c r="R11" s="12" t="s">
        <v>25</v>
      </c>
      <c r="S11" s="12">
        <v>65</v>
      </c>
      <c r="T11" s="42">
        <f t="shared" si="0"/>
        <v>1.95</v>
      </c>
      <c r="U11" s="42">
        <f t="shared" si="1"/>
        <v>32.5</v>
      </c>
      <c r="V11" s="1"/>
      <c r="W11" s="12" t="s">
        <v>25</v>
      </c>
      <c r="X11" s="12">
        <v>65</v>
      </c>
      <c r="Y11" s="49">
        <f t="shared" si="2"/>
        <v>3.25</v>
      </c>
      <c r="Z11" s="50"/>
      <c r="AA11" s="51"/>
      <c r="AB11" s="5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</row>
    <row r="12" customFormat="1" ht="12" customHeight="1" spans="1:16383">
      <c r="A12" s="12" t="s">
        <v>25</v>
      </c>
      <c r="B12" s="12">
        <v>65</v>
      </c>
      <c r="C12" s="11">
        <f t="shared" si="3"/>
        <v>3.25</v>
      </c>
      <c r="D12" s="11">
        <f t="shared" si="4"/>
        <v>13</v>
      </c>
      <c r="E12" s="11">
        <f t="shared" si="5"/>
        <v>6.5</v>
      </c>
      <c r="F12" s="11">
        <f t="shared" si="6"/>
        <v>19.5</v>
      </c>
      <c r="G12" s="11">
        <f t="shared" si="7"/>
        <v>9.75</v>
      </c>
      <c r="H12" s="11">
        <f t="shared" si="8"/>
        <v>26</v>
      </c>
      <c r="I12" s="21"/>
      <c r="J12" s="26"/>
      <c r="K12" s="27"/>
      <c r="L12" s="26"/>
      <c r="M12" s="26"/>
      <c r="N12" s="26"/>
      <c r="O12" s="26"/>
      <c r="P12" s="28"/>
      <c r="Q12" s="1"/>
      <c r="R12" s="12" t="s">
        <v>26</v>
      </c>
      <c r="S12" s="12">
        <v>27</v>
      </c>
      <c r="T12" s="42">
        <f t="shared" si="0"/>
        <v>0.81</v>
      </c>
      <c r="U12" s="42">
        <f t="shared" si="1"/>
        <v>13.5</v>
      </c>
      <c r="V12" s="1"/>
      <c r="W12" s="12" t="s">
        <v>26</v>
      </c>
      <c r="X12" s="12">
        <v>27</v>
      </c>
      <c r="Y12" s="49">
        <f t="shared" si="2"/>
        <v>1.35</v>
      </c>
      <c r="Z12" s="50"/>
      <c r="AA12" s="51"/>
      <c r="AB12" s="5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</row>
    <row r="13" customFormat="1" ht="12" customHeight="1" spans="1:16383">
      <c r="A13" s="12" t="s">
        <v>26</v>
      </c>
      <c r="B13" s="12">
        <v>27</v>
      </c>
      <c r="C13" s="11">
        <f t="shared" si="3"/>
        <v>1.35</v>
      </c>
      <c r="D13" s="11">
        <f t="shared" si="4"/>
        <v>5.4</v>
      </c>
      <c r="E13" s="11">
        <f t="shared" si="5"/>
        <v>2.7</v>
      </c>
      <c r="F13" s="11">
        <f t="shared" si="6"/>
        <v>8.1</v>
      </c>
      <c r="G13" s="11">
        <f t="shared" si="7"/>
        <v>4.05</v>
      </c>
      <c r="H13" s="11">
        <f t="shared" si="8"/>
        <v>10.8</v>
      </c>
      <c r="I13" s="21"/>
      <c r="J13" s="26"/>
      <c r="K13" s="27"/>
      <c r="L13" s="26"/>
      <c r="M13" s="26"/>
      <c r="N13" s="26"/>
      <c r="O13" s="26"/>
      <c r="P13" s="29"/>
      <c r="Q13" s="1"/>
      <c r="R13" s="12" t="s">
        <v>27</v>
      </c>
      <c r="S13" s="12">
        <v>31</v>
      </c>
      <c r="T13" s="42">
        <f t="shared" si="0"/>
        <v>0.93</v>
      </c>
      <c r="U13" s="42">
        <f t="shared" si="1"/>
        <v>15.5</v>
      </c>
      <c r="V13" s="1"/>
      <c r="W13" s="12" t="s">
        <v>27</v>
      </c>
      <c r="X13" s="12">
        <v>31</v>
      </c>
      <c r="Y13" s="49">
        <f t="shared" si="2"/>
        <v>1.55</v>
      </c>
      <c r="Z13" s="50"/>
      <c r="AA13" s="51"/>
      <c r="AB13" s="5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</row>
    <row r="14" customFormat="1" ht="12" customHeight="1" spans="1:16383">
      <c r="A14" s="12" t="s">
        <v>27</v>
      </c>
      <c r="B14" s="12">
        <v>31</v>
      </c>
      <c r="C14" s="11">
        <f t="shared" si="3"/>
        <v>1.55</v>
      </c>
      <c r="D14" s="11">
        <f t="shared" si="4"/>
        <v>6.2</v>
      </c>
      <c r="E14" s="11">
        <f t="shared" si="5"/>
        <v>3.1</v>
      </c>
      <c r="F14" s="11">
        <f t="shared" si="6"/>
        <v>9.3</v>
      </c>
      <c r="G14" s="11">
        <f t="shared" si="7"/>
        <v>4.65</v>
      </c>
      <c r="H14" s="11">
        <f t="shared" si="8"/>
        <v>12.4</v>
      </c>
      <c r="I14" s="21"/>
      <c r="J14" s="2"/>
      <c r="K14" s="3"/>
      <c r="L14" s="2"/>
      <c r="M14" s="2"/>
      <c r="N14" s="2"/>
      <c r="O14" s="2"/>
      <c r="P14" s="30"/>
      <c r="Q14" s="1"/>
      <c r="R14" s="12" t="s">
        <v>28</v>
      </c>
      <c r="S14" s="12">
        <v>45</v>
      </c>
      <c r="T14" s="42">
        <f t="shared" si="0"/>
        <v>1.35</v>
      </c>
      <c r="U14" s="42">
        <f t="shared" si="1"/>
        <v>22.5</v>
      </c>
      <c r="V14" s="45"/>
      <c r="W14" s="12" t="s">
        <v>28</v>
      </c>
      <c r="X14" s="12">
        <v>45</v>
      </c>
      <c r="Y14" s="49">
        <f t="shared" si="2"/>
        <v>2.25</v>
      </c>
      <c r="Z14" s="50"/>
      <c r="AA14" s="51"/>
      <c r="AB14" s="5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</row>
    <row r="15" customFormat="1" ht="12" customHeight="1" spans="1:16383">
      <c r="A15" s="12" t="s">
        <v>28</v>
      </c>
      <c r="B15" s="12">
        <v>45</v>
      </c>
      <c r="C15" s="11">
        <f t="shared" si="3"/>
        <v>2.25</v>
      </c>
      <c r="D15" s="11">
        <f t="shared" si="4"/>
        <v>9</v>
      </c>
      <c r="E15" s="11">
        <f t="shared" si="5"/>
        <v>4.5</v>
      </c>
      <c r="F15" s="11">
        <f t="shared" si="6"/>
        <v>13.5</v>
      </c>
      <c r="G15" s="11">
        <f t="shared" si="7"/>
        <v>6.75</v>
      </c>
      <c r="H15" s="11">
        <f t="shared" si="8"/>
        <v>18</v>
      </c>
      <c r="I15" s="21"/>
      <c r="J15" s="2"/>
      <c r="K15" s="3"/>
      <c r="L15" s="2"/>
      <c r="M15" s="2"/>
      <c r="N15" s="2"/>
      <c r="O15" s="2"/>
      <c r="P15" s="30"/>
      <c r="Q15" s="1"/>
      <c r="R15" s="12" t="s">
        <v>29</v>
      </c>
      <c r="S15" s="12">
        <v>32</v>
      </c>
      <c r="T15" s="42">
        <f t="shared" si="0"/>
        <v>0.96</v>
      </c>
      <c r="U15" s="42">
        <f t="shared" si="1"/>
        <v>16</v>
      </c>
      <c r="V15" s="1"/>
      <c r="W15" s="12" t="s">
        <v>29</v>
      </c>
      <c r="X15" s="12">
        <v>32</v>
      </c>
      <c r="Y15" s="49">
        <f t="shared" si="2"/>
        <v>1.6</v>
      </c>
      <c r="Z15" s="50"/>
      <c r="AA15" s="51"/>
      <c r="AB15" s="5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</row>
    <row r="16" customFormat="1" ht="12" customHeight="1" spans="1:16383">
      <c r="A16" s="12" t="s">
        <v>29</v>
      </c>
      <c r="B16" s="12">
        <v>32</v>
      </c>
      <c r="C16" s="11">
        <f t="shared" si="3"/>
        <v>1.6</v>
      </c>
      <c r="D16" s="11">
        <f t="shared" si="4"/>
        <v>6.4</v>
      </c>
      <c r="E16" s="11">
        <f t="shared" si="5"/>
        <v>3.2</v>
      </c>
      <c r="F16" s="11">
        <f t="shared" si="6"/>
        <v>9.6</v>
      </c>
      <c r="G16" s="11">
        <f t="shared" si="7"/>
        <v>4.8</v>
      </c>
      <c r="H16" s="11">
        <f t="shared" si="8"/>
        <v>12.8</v>
      </c>
      <c r="I16" s="21"/>
      <c r="J16" s="2"/>
      <c r="K16" s="3"/>
      <c r="L16" s="2"/>
      <c r="M16" s="2"/>
      <c r="N16" s="2"/>
      <c r="O16" s="2"/>
      <c r="P16" s="30"/>
      <c r="Q16" s="1"/>
      <c r="R16" s="12" t="s">
        <v>30</v>
      </c>
      <c r="S16" s="12">
        <v>41</v>
      </c>
      <c r="T16" s="42">
        <f t="shared" ref="T16:T22" si="9">S16*0.03</f>
        <v>1.23</v>
      </c>
      <c r="U16" s="42">
        <f t="shared" ref="U16:U22" si="10">S16*0.5</f>
        <v>20.5</v>
      </c>
      <c r="V16" s="1"/>
      <c r="W16" s="12" t="s">
        <v>30</v>
      </c>
      <c r="X16" s="12">
        <v>41</v>
      </c>
      <c r="Y16" s="49">
        <f t="shared" ref="Y16:Y22" si="11">X16*0.05</f>
        <v>2.05</v>
      </c>
      <c r="Z16" s="50"/>
      <c r="AA16" s="51"/>
      <c r="AB16" s="5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</row>
    <row r="17" customFormat="1" ht="12" customHeight="1" spans="1:16383">
      <c r="A17" s="12" t="s">
        <v>30</v>
      </c>
      <c r="B17" s="12">
        <v>41</v>
      </c>
      <c r="C17" s="11">
        <f t="shared" si="3"/>
        <v>2.05</v>
      </c>
      <c r="D17" s="11">
        <f t="shared" si="4"/>
        <v>8.2</v>
      </c>
      <c r="E17" s="11">
        <f t="shared" si="5"/>
        <v>4.1</v>
      </c>
      <c r="F17" s="11">
        <f t="shared" si="6"/>
        <v>12.3</v>
      </c>
      <c r="G17" s="11">
        <f t="shared" ref="G17:G23" si="12">B17*0.15</f>
        <v>6.15</v>
      </c>
      <c r="H17" s="11">
        <f t="shared" ref="H17:H23" si="13">B17*0.4</f>
        <v>16.4</v>
      </c>
      <c r="I17" s="31"/>
      <c r="J17" s="2"/>
      <c r="K17" s="3"/>
      <c r="L17" s="2"/>
      <c r="M17" s="2"/>
      <c r="N17" s="2"/>
      <c r="O17" s="2"/>
      <c r="P17" s="30"/>
      <c r="Q17" s="1"/>
      <c r="R17" s="12" t="s">
        <v>31</v>
      </c>
      <c r="S17" s="12">
        <v>42</v>
      </c>
      <c r="T17" s="42">
        <f t="shared" si="9"/>
        <v>1.26</v>
      </c>
      <c r="U17" s="42">
        <f t="shared" si="10"/>
        <v>21</v>
      </c>
      <c r="V17" s="1"/>
      <c r="W17" s="12" t="s">
        <v>31</v>
      </c>
      <c r="X17" s="12">
        <v>42</v>
      </c>
      <c r="Y17" s="49">
        <f t="shared" si="11"/>
        <v>2.1</v>
      </c>
      <c r="Z17" s="50"/>
      <c r="AA17" s="51"/>
      <c r="AB17" s="5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</row>
    <row r="18" customFormat="1" ht="12" customHeight="1" spans="1:16383">
      <c r="A18" s="12" t="s">
        <v>31</v>
      </c>
      <c r="B18" s="12">
        <v>42</v>
      </c>
      <c r="C18" s="11">
        <f t="shared" si="3"/>
        <v>2.1</v>
      </c>
      <c r="D18" s="11">
        <f t="shared" si="4"/>
        <v>8.4</v>
      </c>
      <c r="E18" s="11">
        <f t="shared" si="5"/>
        <v>4.2</v>
      </c>
      <c r="F18" s="11">
        <f t="shared" si="6"/>
        <v>12.6</v>
      </c>
      <c r="G18" s="11">
        <f t="shared" si="12"/>
        <v>6.3</v>
      </c>
      <c r="H18" s="11">
        <f t="shared" si="13"/>
        <v>16.8</v>
      </c>
      <c r="I18" s="31"/>
      <c r="J18" s="2"/>
      <c r="K18" s="3"/>
      <c r="L18" s="2"/>
      <c r="M18" s="2"/>
      <c r="N18" s="2"/>
      <c r="O18" s="2"/>
      <c r="P18" s="30"/>
      <c r="Q18" s="1"/>
      <c r="R18" s="12" t="s">
        <v>32</v>
      </c>
      <c r="S18" s="12">
        <v>26</v>
      </c>
      <c r="T18" s="42">
        <f t="shared" si="9"/>
        <v>0.78</v>
      </c>
      <c r="U18" s="42">
        <f t="shared" si="10"/>
        <v>13</v>
      </c>
      <c r="V18" s="1"/>
      <c r="W18" s="12" t="s">
        <v>32</v>
      </c>
      <c r="X18" s="12">
        <v>26</v>
      </c>
      <c r="Y18" s="49">
        <f t="shared" si="11"/>
        <v>1.3</v>
      </c>
      <c r="Z18" s="50"/>
      <c r="AA18" s="51"/>
      <c r="AB18" s="5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</row>
    <row r="19" customFormat="1" ht="12" customHeight="1" spans="1:16383">
      <c r="A19" s="12" t="s">
        <v>32</v>
      </c>
      <c r="B19" s="12">
        <v>26</v>
      </c>
      <c r="C19" s="11">
        <f t="shared" si="3"/>
        <v>1.3</v>
      </c>
      <c r="D19" s="11">
        <f t="shared" si="4"/>
        <v>5.2</v>
      </c>
      <c r="E19" s="11">
        <f t="shared" si="5"/>
        <v>2.6</v>
      </c>
      <c r="F19" s="11">
        <f t="shared" si="6"/>
        <v>7.8</v>
      </c>
      <c r="G19" s="11">
        <f t="shared" si="12"/>
        <v>3.9</v>
      </c>
      <c r="H19" s="11">
        <f t="shared" si="13"/>
        <v>10.4</v>
      </c>
      <c r="I19" s="31"/>
      <c r="J19" s="2"/>
      <c r="K19" s="3"/>
      <c r="L19" s="2"/>
      <c r="M19" s="2"/>
      <c r="N19" s="2"/>
      <c r="O19" s="2"/>
      <c r="P19" s="30"/>
      <c r="Q19" s="1"/>
      <c r="R19" s="12" t="s">
        <v>33</v>
      </c>
      <c r="S19" s="12">
        <v>36</v>
      </c>
      <c r="T19" s="42">
        <f t="shared" si="9"/>
        <v>1.08</v>
      </c>
      <c r="U19" s="42">
        <f t="shared" si="10"/>
        <v>18</v>
      </c>
      <c r="V19" s="1"/>
      <c r="W19" s="12" t="s">
        <v>33</v>
      </c>
      <c r="X19" s="12">
        <v>36</v>
      </c>
      <c r="Y19" s="49">
        <f t="shared" si="11"/>
        <v>1.8</v>
      </c>
      <c r="Z19" s="50"/>
      <c r="AA19" s="51"/>
      <c r="AB19" s="5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</row>
    <row r="20" customFormat="1" ht="12" customHeight="1" spans="1:16383">
      <c r="A20" s="12" t="s">
        <v>33</v>
      </c>
      <c r="B20" s="12">
        <v>36</v>
      </c>
      <c r="C20" s="11">
        <f t="shared" si="3"/>
        <v>1.8</v>
      </c>
      <c r="D20" s="11">
        <f t="shared" si="4"/>
        <v>7.2</v>
      </c>
      <c r="E20" s="11">
        <f t="shared" si="5"/>
        <v>3.6</v>
      </c>
      <c r="F20" s="11">
        <f t="shared" si="6"/>
        <v>10.8</v>
      </c>
      <c r="G20" s="11">
        <f t="shared" si="12"/>
        <v>5.4</v>
      </c>
      <c r="H20" s="11">
        <f t="shared" si="13"/>
        <v>14.4</v>
      </c>
      <c r="I20" s="31"/>
      <c r="J20" s="2"/>
      <c r="K20" s="3"/>
      <c r="L20" s="2"/>
      <c r="M20" s="2"/>
      <c r="N20" s="2"/>
      <c r="O20" s="2"/>
      <c r="P20" s="30"/>
      <c r="Q20" s="1"/>
      <c r="R20" s="12" t="s">
        <v>34</v>
      </c>
      <c r="S20" s="12">
        <v>32</v>
      </c>
      <c r="T20" s="42">
        <f t="shared" si="9"/>
        <v>0.96</v>
      </c>
      <c r="U20" s="42">
        <f t="shared" si="10"/>
        <v>16</v>
      </c>
      <c r="V20" s="1"/>
      <c r="W20" s="12" t="s">
        <v>34</v>
      </c>
      <c r="X20" s="12">
        <v>32</v>
      </c>
      <c r="Y20" s="49">
        <f t="shared" si="11"/>
        <v>1.6</v>
      </c>
      <c r="Z20" s="50"/>
      <c r="AA20" s="51"/>
      <c r="AB20" s="5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</row>
    <row r="21" customFormat="1" ht="12" customHeight="1" spans="1:16383">
      <c r="A21" s="12" t="s">
        <v>34</v>
      </c>
      <c r="B21" s="12">
        <v>32</v>
      </c>
      <c r="C21" s="11">
        <f t="shared" si="3"/>
        <v>1.6</v>
      </c>
      <c r="D21" s="11">
        <f t="shared" si="4"/>
        <v>6.4</v>
      </c>
      <c r="E21" s="11">
        <f t="shared" si="5"/>
        <v>3.2</v>
      </c>
      <c r="F21" s="11">
        <f t="shared" si="6"/>
        <v>9.6</v>
      </c>
      <c r="G21" s="11">
        <f t="shared" si="12"/>
        <v>4.8</v>
      </c>
      <c r="H21" s="11">
        <f t="shared" si="13"/>
        <v>12.8</v>
      </c>
      <c r="I21" s="31"/>
      <c r="Q21" s="1"/>
      <c r="R21" s="12" t="s">
        <v>35</v>
      </c>
      <c r="S21" s="12">
        <v>38</v>
      </c>
      <c r="T21" s="42">
        <f t="shared" si="9"/>
        <v>1.14</v>
      </c>
      <c r="U21" s="42">
        <f t="shared" si="10"/>
        <v>19</v>
      </c>
      <c r="V21" s="1"/>
      <c r="W21" s="12" t="s">
        <v>35</v>
      </c>
      <c r="X21" s="12">
        <v>38</v>
      </c>
      <c r="Y21" s="49">
        <f t="shared" si="11"/>
        <v>1.9</v>
      </c>
      <c r="Z21" s="50"/>
      <c r="AA21" s="51"/>
      <c r="AB21" s="5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</row>
    <row r="22" customFormat="1" ht="12" customHeight="1" spans="1:16383">
      <c r="A22" s="12" t="s">
        <v>35</v>
      </c>
      <c r="B22" s="12">
        <v>38</v>
      </c>
      <c r="C22" s="11">
        <f t="shared" si="3"/>
        <v>1.9</v>
      </c>
      <c r="D22" s="11">
        <f t="shared" si="4"/>
        <v>7.6</v>
      </c>
      <c r="E22" s="11">
        <f t="shared" si="5"/>
        <v>3.8</v>
      </c>
      <c r="F22" s="11">
        <f t="shared" si="6"/>
        <v>11.4</v>
      </c>
      <c r="G22" s="11">
        <f t="shared" si="12"/>
        <v>5.7</v>
      </c>
      <c r="H22" s="11">
        <f t="shared" si="13"/>
        <v>15.2</v>
      </c>
      <c r="I22" s="31"/>
      <c r="J22" s="2"/>
      <c r="K22" s="3"/>
      <c r="L22" s="2"/>
      <c r="M22" s="2"/>
      <c r="N22" s="2"/>
      <c r="O22" s="2"/>
      <c r="P22" s="2"/>
      <c r="Q22" s="1"/>
      <c r="R22" s="12" t="s">
        <v>36</v>
      </c>
      <c r="S22" s="12">
        <v>32</v>
      </c>
      <c r="T22" s="42">
        <f t="shared" si="9"/>
        <v>0.96</v>
      </c>
      <c r="U22" s="42">
        <f t="shared" si="10"/>
        <v>16</v>
      </c>
      <c r="V22" s="1"/>
      <c r="W22" s="12" t="s">
        <v>36</v>
      </c>
      <c r="X22" s="12">
        <v>32</v>
      </c>
      <c r="Y22" s="49">
        <f t="shared" si="11"/>
        <v>1.6</v>
      </c>
      <c r="Z22" s="50"/>
      <c r="AA22" s="51"/>
      <c r="AB22" s="5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</row>
    <row r="23" customFormat="1" ht="12" customHeight="1" spans="1:16383">
      <c r="A23" s="12" t="s">
        <v>36</v>
      </c>
      <c r="B23" s="12">
        <v>32</v>
      </c>
      <c r="C23" s="11">
        <f t="shared" si="3"/>
        <v>1.6</v>
      </c>
      <c r="D23" s="11">
        <f t="shared" si="4"/>
        <v>6.4</v>
      </c>
      <c r="E23" s="11">
        <f t="shared" si="5"/>
        <v>3.2</v>
      </c>
      <c r="F23" s="11">
        <f t="shared" si="6"/>
        <v>9.6</v>
      </c>
      <c r="G23" s="11">
        <f t="shared" si="12"/>
        <v>4.8</v>
      </c>
      <c r="H23" s="11">
        <f t="shared" si="13"/>
        <v>12.8</v>
      </c>
      <c r="I23" s="31"/>
      <c r="J23" s="2"/>
      <c r="K23" s="3"/>
      <c r="L23" s="2"/>
      <c r="M23" s="2"/>
      <c r="N23" s="2"/>
      <c r="O23" s="2"/>
      <c r="P23" s="2"/>
      <c r="Q23" s="1"/>
      <c r="R23" s="46" t="s">
        <v>37</v>
      </c>
      <c r="S23" s="47"/>
      <c r="T23" s="47"/>
      <c r="U23" s="48"/>
      <c r="V23" s="1"/>
      <c r="W23" s="1"/>
      <c r="X23" s="1"/>
      <c r="Y23" s="1"/>
      <c r="Z23" s="50"/>
      <c r="AA23" s="51"/>
      <c r="AB23" s="5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</row>
    <row r="24" customFormat="1" ht="12" customHeight="1" spans="1:16383">
      <c r="A24" s="13" t="s">
        <v>38</v>
      </c>
      <c r="B24" s="13"/>
      <c r="C24" s="13"/>
      <c r="D24" s="13"/>
      <c r="E24" s="13"/>
      <c r="F24" s="13"/>
      <c r="G24" s="13"/>
      <c r="H24" s="13"/>
      <c r="I24" s="31"/>
      <c r="J24" s="2"/>
      <c r="K24" s="3"/>
      <c r="L24" s="2"/>
      <c r="M24" s="2"/>
      <c r="N24" s="2"/>
      <c r="O24" s="2"/>
      <c r="P24" s="2"/>
      <c r="Q24" s="1"/>
      <c r="T24" s="1"/>
      <c r="U24" s="1"/>
      <c r="V24" s="1"/>
      <c r="W24" s="1"/>
      <c r="X24" s="1"/>
      <c r="Y24" s="1"/>
      <c r="Z24" s="50"/>
      <c r="AA24" s="51"/>
      <c r="AB24" s="5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</row>
    <row r="25" customFormat="1" spans="1:16383">
      <c r="A25" s="13"/>
      <c r="B25" s="13"/>
      <c r="C25" s="13"/>
      <c r="D25" s="13"/>
      <c r="E25" s="13"/>
      <c r="F25" s="13"/>
      <c r="G25" s="13"/>
      <c r="H25" s="13"/>
      <c r="I25" s="31"/>
      <c r="J25" s="2"/>
      <c r="K25" s="3"/>
      <c r="L25" s="2"/>
      <c r="M25" s="2"/>
      <c r="N25" s="2"/>
      <c r="O25" s="2"/>
      <c r="P25" s="2"/>
      <c r="Q25" s="1"/>
      <c r="V25" s="1"/>
      <c r="W25" s="1"/>
      <c r="X25" s="1"/>
      <c r="Y25" s="1"/>
      <c r="Z25" s="50"/>
      <c r="AA25" s="51"/>
      <c r="AB25" s="5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</row>
    <row r="26" customFormat="1" spans="1:16383">
      <c r="A26" s="13"/>
      <c r="B26" s="13"/>
      <c r="C26" s="13"/>
      <c r="D26" s="13"/>
      <c r="E26" s="13"/>
      <c r="F26" s="13"/>
      <c r="G26" s="13"/>
      <c r="H26" s="13"/>
      <c r="I26" s="31"/>
      <c r="J26" s="2"/>
      <c r="K26" s="3"/>
      <c r="L26" s="2"/>
      <c r="M26" s="2"/>
      <c r="N26" s="2"/>
      <c r="O26" s="2"/>
      <c r="P26" s="2"/>
      <c r="Q26" s="1"/>
      <c r="R26" s="1"/>
      <c r="S26" s="1"/>
      <c r="T26" s="1"/>
      <c r="U26" s="1"/>
      <c r="V26" s="1"/>
      <c r="W26" s="1"/>
      <c r="X26" s="1"/>
      <c r="Y26" s="1"/>
      <c r="Z26" s="50"/>
      <c r="AA26" s="51"/>
      <c r="AB26" s="5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</row>
    <row r="27" customFormat="1" spans="1:16383">
      <c r="A27" s="1"/>
      <c r="B27" s="1"/>
      <c r="C27" s="1"/>
      <c r="D27" s="1"/>
      <c r="E27" s="1"/>
      <c r="F27" s="1"/>
      <c r="G27" s="1"/>
      <c r="H27" s="1"/>
      <c r="I27" s="31"/>
      <c r="J27" s="2"/>
      <c r="K27" s="3"/>
      <c r="L27" s="2"/>
      <c r="M27" s="2"/>
      <c r="N27" s="2"/>
      <c r="O27" s="2"/>
      <c r="P27" s="2"/>
      <c r="Q27" s="1"/>
      <c r="R27" s="1"/>
      <c r="S27" s="1"/>
      <c r="T27" s="1"/>
      <c r="U27" s="1"/>
      <c r="V27" s="1"/>
      <c r="W27" s="1"/>
      <c r="X27" s="1"/>
      <c r="Y27" s="1"/>
      <c r="Z27" s="50"/>
      <c r="AA27" s="51"/>
      <c r="AB27" s="5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</row>
    <row r="28" customFormat="1" spans="1:16383">
      <c r="A28" s="1"/>
      <c r="B28" s="1"/>
      <c r="C28" s="1"/>
      <c r="D28" s="1"/>
      <c r="E28" s="1"/>
      <c r="F28" s="1"/>
      <c r="G28" s="1"/>
      <c r="H28" s="1"/>
      <c r="I28" s="3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50"/>
      <c r="AA28" s="51"/>
      <c r="AB28" s="5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</row>
    <row r="29" customFormat="1" spans="1:16383">
      <c r="A29" s="14" t="s">
        <v>39</v>
      </c>
      <c r="B29" s="15"/>
      <c r="C29" s="15"/>
      <c r="D29" s="15"/>
      <c r="E29" s="15"/>
      <c r="F29" s="15"/>
      <c r="G29" s="15"/>
      <c r="H29" s="1"/>
      <c r="I29" s="3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50"/>
      <c r="AA29" s="51"/>
      <c r="AB29" s="5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</row>
    <row r="30" customFormat="1" spans="1:16383">
      <c r="A30" s="14" t="s">
        <v>40</v>
      </c>
      <c r="B30" s="16"/>
      <c r="C30" s="16"/>
      <c r="D30" s="16"/>
      <c r="E30" s="16"/>
      <c r="F30" s="16"/>
      <c r="G30" s="16"/>
      <c r="H30" s="1"/>
      <c r="I30" s="31"/>
      <c r="J30" s="1"/>
      <c r="K30" s="1"/>
      <c r="L30" s="1"/>
      <c r="M30" s="1"/>
      <c r="N30" s="1"/>
      <c r="O30" s="1"/>
      <c r="P30" s="1"/>
      <c r="Q30" s="2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</row>
    <row r="31" customFormat="1" spans="1:16383">
      <c r="A31" s="1"/>
      <c r="B31" s="1"/>
      <c r="C31" s="1"/>
      <c r="D31" s="1"/>
      <c r="E31" s="1"/>
      <c r="F31" s="1"/>
      <c r="G31" s="1"/>
      <c r="H31" s="1"/>
      <c r="I31" s="30"/>
      <c r="J31" s="1"/>
      <c r="K31" s="1"/>
      <c r="L31" s="1"/>
      <c r="M31" s="1"/>
      <c r="N31" s="1"/>
      <c r="O31" s="1"/>
      <c r="P31" s="1"/>
      <c r="Q31" s="2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</row>
    <row r="32" customFormat="1" customHeight="1" spans="1:16383">
      <c r="A32" s="1"/>
      <c r="B32" s="1"/>
      <c r="C32" s="1"/>
      <c r="D32" s="1"/>
      <c r="E32" s="1"/>
      <c r="F32" s="1"/>
      <c r="G32" s="1"/>
      <c r="H32" s="1"/>
      <c r="I32" s="30"/>
      <c r="J32" s="1"/>
      <c r="K32" s="1"/>
      <c r="L32" s="1"/>
      <c r="M32" s="1"/>
      <c r="N32" s="1"/>
      <c r="O32" s="1"/>
      <c r="P32" s="1"/>
      <c r="Q32" s="2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</row>
    <row r="33" customFormat="1" ht="27" customHeight="1" spans="1:16381">
      <c r="A33" s="1"/>
      <c r="B33" s="1"/>
      <c r="C33" s="1"/>
      <c r="D33" s="1"/>
      <c r="E33" s="1"/>
      <c r="F33" s="1"/>
      <c r="G33" s="1"/>
      <c r="H33" s="1"/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</row>
    <row r="34" customFormat="1" spans="1:1638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</row>
    <row r="35" s="1" customFormat="1" ht="17" customHeight="1"/>
    <row r="36" s="1" customFormat="1" ht="16" customHeight="1"/>
    <row r="37" s="1" customFormat="1" ht="12"/>
    <row r="38" s="1" customFormat="1" ht="12"/>
    <row r="39" s="1" customFormat="1" ht="12"/>
    <row r="40" s="1" customFormat="1" ht="12"/>
    <row r="41" s="1" customFormat="1" spans="18:19">
      <c r="R41"/>
      <c r="S41"/>
    </row>
    <row r="42" s="1" customFormat="1" spans="18:19">
      <c r="R42"/>
      <c r="S42"/>
    </row>
    <row r="43" s="1" customFormat="1" ht="12" spans="23:25">
      <c r="W43" s="2"/>
      <c r="X43" s="2"/>
      <c r="Y43" s="2"/>
    </row>
    <row r="44" s="1" customFormat="1" ht="12" spans="18:25">
      <c r="R44" s="2"/>
      <c r="S44" s="2"/>
      <c r="T44" s="2"/>
      <c r="U44" s="2"/>
      <c r="W44" s="2"/>
      <c r="X44" s="2"/>
      <c r="Y44" s="2"/>
    </row>
    <row r="45" s="1" customFormat="1" ht="12" spans="18:25">
      <c r="R45" s="2"/>
      <c r="S45" s="2"/>
      <c r="T45" s="2"/>
      <c r="U45" s="2"/>
      <c r="W45" s="2"/>
      <c r="X45" s="2"/>
      <c r="Y45" s="2"/>
    </row>
    <row r="46" s="1" customFormat="1" spans="1:25">
      <c r="A46"/>
      <c r="B46"/>
      <c r="C46"/>
      <c r="D46"/>
      <c r="E46"/>
      <c r="F46"/>
      <c r="G46"/>
      <c r="H46"/>
      <c r="R46" s="2"/>
      <c r="S46" s="2"/>
      <c r="T46" s="2"/>
      <c r="U46" s="2"/>
      <c r="W46" s="2"/>
      <c r="X46" s="2"/>
      <c r="Y46" s="2"/>
    </row>
    <row r="47" s="1" customFormat="1" spans="1:25">
      <c r="A47"/>
      <c r="B47"/>
      <c r="C47"/>
      <c r="D47"/>
      <c r="E47"/>
      <c r="F47"/>
      <c r="G47"/>
      <c r="H47"/>
      <c r="R47" s="2"/>
      <c r="S47" s="2"/>
      <c r="T47" s="2"/>
      <c r="U47" s="2"/>
      <c r="W47" s="2"/>
      <c r="X47" s="2"/>
      <c r="Y47" s="2"/>
    </row>
    <row r="48" s="1" customFormat="1" ht="25" customHeight="1" spans="18:25">
      <c r="R48" s="2"/>
      <c r="S48" s="2"/>
      <c r="T48" s="2"/>
      <c r="U48" s="2"/>
      <c r="W48" s="2"/>
      <c r="X48" s="2"/>
      <c r="Y48" s="2"/>
    </row>
    <row r="49" s="1" customFormat="1" spans="1:25">
      <c r="A49" s="2"/>
      <c r="B49" s="3"/>
      <c r="C49" s="2"/>
      <c r="D49" s="2"/>
      <c r="E49" s="2"/>
      <c r="F49" s="2"/>
      <c r="G49" s="2"/>
      <c r="H49" s="2"/>
      <c r="J49"/>
      <c r="K49"/>
      <c r="L49"/>
      <c r="M49"/>
      <c r="N49"/>
      <c r="O49"/>
      <c r="P49"/>
      <c r="R49" s="2"/>
      <c r="S49" s="2"/>
      <c r="T49" s="2"/>
      <c r="U49" s="2"/>
      <c r="W49" s="2"/>
      <c r="X49" s="2"/>
      <c r="Y49" s="2"/>
    </row>
    <row r="50" s="1" customFormat="1" spans="1:25">
      <c r="A50" s="2"/>
      <c r="B50" s="3"/>
      <c r="C50" s="2"/>
      <c r="D50" s="2"/>
      <c r="E50" s="2"/>
      <c r="F50" s="2"/>
      <c r="G50" s="2"/>
      <c r="H50" s="2"/>
      <c r="J50"/>
      <c r="K50"/>
      <c r="L50"/>
      <c r="M50"/>
      <c r="N50"/>
      <c r="O50"/>
      <c r="P50"/>
      <c r="R50" s="2"/>
      <c r="S50" s="2"/>
      <c r="T50" s="2"/>
      <c r="U50" s="2"/>
      <c r="W50" s="2"/>
      <c r="X50" s="2"/>
      <c r="Y50" s="2"/>
    </row>
    <row r="51" s="1" customFormat="1" ht="12" spans="1:25">
      <c r="A51" s="2"/>
      <c r="B51" s="3"/>
      <c r="C51" s="2"/>
      <c r="D51" s="2"/>
      <c r="E51" s="2"/>
      <c r="F51" s="2"/>
      <c r="G51" s="2"/>
      <c r="H51" s="2"/>
      <c r="R51" s="2"/>
      <c r="S51" s="2"/>
      <c r="T51" s="2"/>
      <c r="U51" s="2"/>
      <c r="W51" s="2"/>
      <c r="X51" s="2"/>
      <c r="Y51" s="2"/>
    </row>
    <row r="52" s="1" customFormat="1" ht="12" spans="1:25">
      <c r="A52" s="2"/>
      <c r="B52" s="3"/>
      <c r="C52" s="2"/>
      <c r="D52" s="2"/>
      <c r="E52" s="2"/>
      <c r="F52" s="2"/>
      <c r="G52" s="2"/>
      <c r="H52" s="2"/>
      <c r="R52" s="2"/>
      <c r="S52" s="2"/>
      <c r="T52" s="2"/>
      <c r="U52" s="2"/>
      <c r="W52" s="2"/>
      <c r="X52" s="2"/>
      <c r="Y52" s="2"/>
    </row>
    <row r="53" s="1" customFormat="1" spans="1:25">
      <c r="A53" s="2"/>
      <c r="B53" s="3"/>
      <c r="C53" s="2"/>
      <c r="D53" s="2"/>
      <c r="E53" s="2"/>
      <c r="F53" s="2"/>
      <c r="G53" s="2"/>
      <c r="H53" s="2"/>
      <c r="I53"/>
      <c r="R53" s="2"/>
      <c r="S53" s="2"/>
      <c r="T53" s="2"/>
      <c r="U53" s="2"/>
      <c r="W53" s="2"/>
      <c r="X53" s="2"/>
      <c r="Y53" s="2"/>
    </row>
    <row r="54" customFormat="1" spans="1:16381">
      <c r="A54" s="2"/>
      <c r="B54" s="3"/>
      <c r="C54" s="2"/>
      <c r="D54" s="2"/>
      <c r="E54" s="2"/>
      <c r="F54" s="2"/>
      <c r="G54" s="2"/>
      <c r="H54" s="2"/>
      <c r="J54" s="1"/>
      <c r="K54" s="1"/>
      <c r="L54" s="1"/>
      <c r="M54" s="1"/>
      <c r="N54" s="1"/>
      <c r="O54" s="1"/>
      <c r="P54" s="1"/>
      <c r="R54" s="2"/>
      <c r="S54" s="2"/>
      <c r="T54" s="2"/>
      <c r="U54" s="2"/>
      <c r="V54" s="1"/>
      <c r="W54" s="2"/>
      <c r="X54" s="2"/>
      <c r="Y54" s="2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</row>
    <row r="55" customFormat="1" spans="1:16381">
      <c r="A55" s="2"/>
      <c r="B55" s="3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R55" s="2"/>
      <c r="S55" s="2"/>
      <c r="T55" s="2"/>
      <c r="U55" s="2"/>
      <c r="V55" s="1"/>
      <c r="W55" s="2"/>
      <c r="X55" s="2"/>
      <c r="Y55" s="2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</row>
    <row r="56" s="1" customFormat="1" ht="12" spans="1:25">
      <c r="A56" s="2"/>
      <c r="B56" s="3"/>
      <c r="C56" s="2"/>
      <c r="D56" s="2"/>
      <c r="E56" s="2"/>
      <c r="F56" s="2"/>
      <c r="G56" s="2"/>
      <c r="H56" s="2"/>
      <c r="I56" s="2"/>
      <c r="R56" s="2"/>
      <c r="S56" s="2"/>
      <c r="T56" s="2"/>
      <c r="U56" s="2"/>
      <c r="W56" s="2"/>
      <c r="X56" s="2"/>
      <c r="Y56" s="2"/>
    </row>
  </sheetData>
  <mergeCells count="28">
    <mergeCell ref="A1:H1"/>
    <mergeCell ref="J1:P1"/>
    <mergeCell ref="R1:U1"/>
    <mergeCell ref="W1:AB1"/>
    <mergeCell ref="C2:D2"/>
    <mergeCell ref="E2:F2"/>
    <mergeCell ref="G2:H2"/>
    <mergeCell ref="L2:M2"/>
    <mergeCell ref="N2:O2"/>
    <mergeCell ref="R23:U23"/>
    <mergeCell ref="A29:G29"/>
    <mergeCell ref="A30:G30"/>
    <mergeCell ref="A2:A4"/>
    <mergeCell ref="B2:B4"/>
    <mergeCell ref="J2:J4"/>
    <mergeCell ref="K2:K4"/>
    <mergeCell ref="P2:P4"/>
    <mergeCell ref="P5:P8"/>
    <mergeCell ref="R2:R3"/>
    <mergeCell ref="S2:S3"/>
    <mergeCell ref="W2:W3"/>
    <mergeCell ref="X2:X3"/>
    <mergeCell ref="Z4:Z29"/>
    <mergeCell ref="AA4:AA29"/>
    <mergeCell ref="AB4:AB29"/>
    <mergeCell ref="Z2:AB3"/>
    <mergeCell ref="A24:H26"/>
    <mergeCell ref="J9:P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dell-16</dc:creator>
  <cp:lastModifiedBy>Nezumi1415447928</cp:lastModifiedBy>
  <dcterms:created xsi:type="dcterms:W3CDTF">2014-03-04T09:29:00Z</dcterms:created>
  <dcterms:modified xsi:type="dcterms:W3CDTF">2018-09-26T00:55:37Z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