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600" windowHeight="9765"/>
  </bookViews>
  <sheets>
    <sheet name="Sheet1" sheetId="4" r:id="rId1"/>
  </sheets>
  <calcPr calcId="144525"/>
</workbook>
</file>

<file path=xl/sharedStrings.xml><?xml version="1.0" encoding="utf-8"?>
<sst xmlns="http://schemas.openxmlformats.org/spreadsheetml/2006/main" count="85" uniqueCount="43">
  <si>
    <t>优秀学生奖学金</t>
  </si>
  <si>
    <t>优秀学生干部</t>
  </si>
  <si>
    <t>三好学生</t>
  </si>
  <si>
    <t>班级</t>
  </si>
  <si>
    <t>人数</t>
  </si>
  <si>
    <t>一等</t>
  </si>
  <si>
    <t>二等</t>
  </si>
  <si>
    <t>三等</t>
  </si>
  <si>
    <t>名额</t>
  </si>
  <si>
    <t>智育</t>
  </si>
  <si>
    <t>基本条件</t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</si>
  <si>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6</t>
    </r>
    <r>
      <rPr>
        <sz val="10"/>
        <color indexed="0"/>
        <rFont val="宋体"/>
        <charset val="134"/>
      </rPr>
      <t>1</t>
    </r>
  </si>
  <si>
    <t>基本素质：同一学年内两个学期均为优秀；发展素质：同一学年内至少有一次优秀、一次良好及以上</t>
  </si>
  <si>
    <t>同一学年两个学期均获优秀学生二等奖及以上奖学金</t>
  </si>
  <si>
    <t>达到《国家学生体质健康标准》，课外体育锻炼出勤率90%，体育成绩80分以上。</t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</si>
  <si>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6</t>
    </r>
    <r>
      <rPr>
        <sz val="10"/>
        <color indexed="0"/>
        <rFont val="宋体"/>
        <charset val="134"/>
      </rPr>
      <t>2</t>
    </r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</si>
  <si>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6</t>
    </r>
    <r>
      <rPr>
        <sz val="10"/>
        <color indexed="0"/>
        <rFont val="宋体"/>
        <charset val="134"/>
      </rPr>
      <t>3</t>
    </r>
  </si>
  <si>
    <r>
      <rPr>
        <sz val="10"/>
        <color indexed="0"/>
        <rFont val="宋体"/>
        <charset val="134"/>
      </rPr>
      <t>汉教1</t>
    </r>
    <r>
      <rPr>
        <sz val="10"/>
        <color indexed="0"/>
        <rFont val="宋体"/>
        <charset val="134"/>
      </rPr>
      <t>6</t>
    </r>
    <r>
      <rPr>
        <sz val="10"/>
        <color indexed="0"/>
        <rFont val="宋体"/>
        <charset val="134"/>
      </rPr>
      <t>1</t>
    </r>
  </si>
  <si>
    <r>
      <rPr>
        <sz val="10"/>
        <color indexed="0"/>
        <rFont val="宋体"/>
        <charset val="134"/>
      </rPr>
      <t>历史1</t>
    </r>
    <r>
      <rPr>
        <sz val="10"/>
        <color indexed="0"/>
        <rFont val="宋体"/>
        <charset val="134"/>
      </rPr>
      <t>6</t>
    </r>
    <r>
      <rPr>
        <sz val="10"/>
        <color indexed="0"/>
        <rFont val="宋体"/>
        <charset val="134"/>
      </rPr>
      <t>1</t>
    </r>
  </si>
  <si>
    <r>
      <rPr>
        <sz val="10"/>
        <color indexed="0"/>
        <rFont val="宋体"/>
        <charset val="134"/>
      </rPr>
      <t>人教1</t>
    </r>
    <r>
      <rPr>
        <sz val="10"/>
        <color indexed="0"/>
        <rFont val="宋体"/>
        <charset val="134"/>
      </rPr>
      <t>6</t>
    </r>
    <r>
      <rPr>
        <sz val="10"/>
        <color indexed="0"/>
        <rFont val="宋体"/>
        <charset val="134"/>
      </rPr>
      <t>1</t>
    </r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</si>
  <si>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7</t>
    </r>
    <r>
      <rPr>
        <sz val="10"/>
        <color indexed="0"/>
        <rFont val="宋体"/>
        <charset val="134"/>
      </rPr>
      <t>1</t>
    </r>
  </si>
  <si>
    <t>中文171</t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</si>
  <si>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7</t>
    </r>
    <r>
      <rPr>
        <sz val="10"/>
        <color indexed="0"/>
        <rFont val="宋体"/>
        <charset val="134"/>
      </rPr>
      <t>2</t>
    </r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</si>
  <si>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7</t>
    </r>
    <r>
      <rPr>
        <sz val="10"/>
        <color indexed="0"/>
        <rFont val="宋体"/>
        <charset val="134"/>
      </rPr>
      <t>3</t>
    </r>
  </si>
  <si>
    <t>中文173</t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</si>
  <si>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75</t>
    </r>
  </si>
  <si>
    <t>中文175</t>
  </si>
  <si>
    <r>
      <rPr>
        <sz val="10"/>
        <color indexed="0"/>
        <rFont val="宋体"/>
        <charset val="134"/>
      </rPr>
      <t>汉教1</t>
    </r>
    <r>
      <rPr>
        <sz val="10"/>
        <color indexed="0"/>
        <rFont val="宋体"/>
        <charset val="134"/>
      </rPr>
      <t>7</t>
    </r>
    <r>
      <rPr>
        <sz val="10"/>
        <color indexed="0"/>
        <rFont val="宋体"/>
        <charset val="134"/>
      </rPr>
      <t>1</t>
    </r>
  </si>
  <si>
    <t>汉教171</t>
  </si>
  <si>
    <r>
      <rPr>
        <sz val="10"/>
        <color indexed="0"/>
        <rFont val="宋体"/>
        <charset val="134"/>
      </rPr>
      <t>历史1</t>
    </r>
    <r>
      <rPr>
        <sz val="10"/>
        <color indexed="0"/>
        <rFont val="宋体"/>
        <charset val="134"/>
      </rPr>
      <t>7</t>
    </r>
    <r>
      <rPr>
        <sz val="10"/>
        <color indexed="0"/>
        <rFont val="宋体"/>
        <charset val="134"/>
      </rPr>
      <t>1</t>
    </r>
  </si>
  <si>
    <r>
      <rPr>
        <sz val="10"/>
        <color indexed="0"/>
        <rFont val="宋体"/>
        <charset val="134"/>
      </rPr>
      <t>人教1</t>
    </r>
    <r>
      <rPr>
        <sz val="10"/>
        <color indexed="0"/>
        <rFont val="宋体"/>
        <charset val="134"/>
      </rPr>
      <t>7</t>
    </r>
    <r>
      <rPr>
        <sz val="10"/>
        <color indexed="0"/>
        <rFont val="宋体"/>
        <charset val="134"/>
      </rPr>
      <t>1</t>
    </r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</si>
  <si>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8</t>
    </r>
    <r>
      <rPr>
        <sz val="10"/>
        <color indexed="0"/>
        <rFont val="宋体"/>
        <charset val="134"/>
      </rPr>
      <t>1</t>
    </r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</si>
  <si>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8</t>
    </r>
    <r>
      <rPr>
        <sz val="10"/>
        <color indexed="0"/>
        <rFont val="宋体"/>
        <charset val="134"/>
      </rPr>
      <t>2</t>
    </r>
  </si>
  <si>
    <r>
      <rPr>
        <sz val="10"/>
        <color indexed="0"/>
        <rFont val="宋体"/>
        <charset val="134"/>
      </rPr>
      <t>中文1</t>
    </r>
    <r>
      <rPr>
        <sz val="10"/>
        <color indexed="0"/>
        <rFont val="宋体"/>
        <charset val="134"/>
      </rPr>
      <t>8</t>
    </r>
    <r>
      <rPr>
        <sz val="10"/>
        <color indexed="0"/>
        <rFont val="宋体"/>
        <charset val="134"/>
      </rPr>
      <t>3</t>
    </r>
  </si>
  <si>
    <r>
      <rPr>
        <sz val="10"/>
        <color indexed="0"/>
        <rFont val="宋体"/>
        <charset val="134"/>
      </rPr>
      <t>汉教1</t>
    </r>
    <r>
      <rPr>
        <sz val="10"/>
        <color indexed="0"/>
        <rFont val="宋体"/>
        <charset val="134"/>
      </rPr>
      <t>8</t>
    </r>
    <r>
      <rPr>
        <sz val="10"/>
        <color indexed="0"/>
        <rFont val="宋体"/>
        <charset val="134"/>
      </rPr>
      <t>1</t>
    </r>
  </si>
  <si>
    <t>汉教181</t>
  </si>
  <si>
    <r>
      <rPr>
        <sz val="10"/>
        <color indexed="0"/>
        <rFont val="宋体"/>
        <charset val="134"/>
      </rPr>
      <t>历史1</t>
    </r>
    <r>
      <rPr>
        <sz val="10"/>
        <color indexed="0"/>
        <rFont val="宋体"/>
        <charset val="134"/>
      </rPr>
      <t>8</t>
    </r>
    <r>
      <rPr>
        <sz val="10"/>
        <color indexed="0"/>
        <rFont val="宋体"/>
        <charset val="134"/>
      </rPr>
      <t>1</t>
    </r>
  </si>
  <si>
    <t>历史181</t>
  </si>
  <si>
    <r>
      <rPr>
        <sz val="10"/>
        <color indexed="0"/>
        <rFont val="宋体"/>
        <charset val="134"/>
      </rPr>
      <t>历史1</t>
    </r>
    <r>
      <rPr>
        <sz val="10"/>
        <color indexed="0"/>
        <rFont val="宋体"/>
        <charset val="134"/>
      </rPr>
      <t>82</t>
    </r>
  </si>
  <si>
    <t>历史182</t>
  </si>
  <si>
    <r>
      <rPr>
        <b/>
        <sz val="10"/>
        <color rgb="FF000000"/>
        <rFont val="宋体"/>
        <charset val="134"/>
      </rPr>
      <t>基本条件：</t>
    </r>
    <r>
      <rPr>
        <sz val="10"/>
        <color rgb="FF000000"/>
        <rFont val="宋体"/>
        <charset val="134"/>
      </rPr>
      <t>考核优秀</t>
    </r>
  </si>
  <si>
    <t>基本条件：评奖学期无必修课程不及格；体测不低于80分；体育成绩不低于75分；基本素质优秀，发展素质良好及以上；进入大三后，英语四级425分及以上。</t>
  </si>
  <si>
    <r>
      <rPr>
        <b/>
        <sz val="10"/>
        <color rgb="FF000000"/>
        <rFont val="宋体"/>
        <charset val="134"/>
      </rPr>
      <t>励学奖学金名额</t>
    </r>
    <r>
      <rPr>
        <sz val="10"/>
        <color rgb="FF000000"/>
        <rFont val="宋体"/>
        <charset val="134"/>
      </rPr>
      <t>：全院3名</t>
    </r>
  </si>
</sst>
</file>

<file path=xl/styles.xml><?xml version="1.0" encoding="utf-8"?>
<styleSheet xmlns="http://schemas.openxmlformats.org/spreadsheetml/2006/main">
  <numFmts count="5">
    <numFmt numFmtId="176" formatCode="0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7">
    <font>
      <sz val="11"/>
      <color indexed="8"/>
      <name val="宋体"/>
      <charset val="134"/>
    </font>
    <font>
      <sz val="10"/>
      <color indexed="8"/>
      <name val="宋体"/>
      <charset val="134"/>
    </font>
    <font>
      <b/>
      <sz val="10"/>
      <color indexed="8"/>
      <name val="宋体"/>
      <charset val="134"/>
    </font>
    <font>
      <sz val="10"/>
      <color indexed="0"/>
      <name val="宋体"/>
      <charset val="134"/>
    </font>
    <font>
      <sz val="10"/>
      <color rgb="FF000000"/>
      <name val="宋体"/>
      <charset val="134"/>
    </font>
    <font>
      <b/>
      <sz val="10"/>
      <color rgb="FF000000"/>
      <name val="宋体"/>
      <charset val="134"/>
    </font>
    <font>
      <sz val="9"/>
      <color indexed="8"/>
      <name val="宋体"/>
      <charset val="134"/>
    </font>
    <font>
      <sz val="11"/>
      <color theme="1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7" fillId="0" borderId="0" applyFont="0" applyFill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6" fillId="9" borderId="9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7" fillId="14" borderId="12" applyNumberFormat="0" applyFont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10" fillId="0" borderId="8" applyNumberFormat="0" applyFill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7" fillId="13" borderId="10" applyNumberFormat="0" applyAlignment="0" applyProtection="0">
      <alignment vertical="center"/>
    </xf>
    <xf numFmtId="0" fontId="26" fillId="13" borderId="9" applyNumberFormat="0" applyAlignment="0" applyProtection="0">
      <alignment vertical="center"/>
    </xf>
    <xf numFmtId="0" fontId="20" fillId="21" borderId="13" applyNumberFormat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24" fillId="0" borderId="15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</cellStyleXfs>
  <cellXfs count="54">
    <xf numFmtId="0" fontId="0" fillId="0" borderId="0" xfId="0" applyAlignment="1"/>
    <xf numFmtId="0" fontId="1" fillId="0" borderId="0" xfId="0" applyFont="1" applyAlignme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9" fontId="2" fillId="0" borderId="4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1" fontId="1" fillId="0" borderId="4" xfId="0" applyNumberFormat="1" applyFont="1" applyBorder="1" applyAlignment="1">
      <alignment horizontal="center"/>
    </xf>
    <xf numFmtId="0" fontId="3" fillId="0" borderId="4" xfId="0" applyNumberFormat="1" applyFont="1" applyBorder="1" applyAlignment="1">
      <alignment horizontal="center" vertical="center"/>
    </xf>
    <xf numFmtId="0" fontId="3" fillId="2" borderId="4" xfId="0" applyNumberFormat="1" applyFont="1" applyFill="1" applyBorder="1" applyAlignment="1">
      <alignment horizontal="center" vertical="center"/>
    </xf>
    <xf numFmtId="0" fontId="4" fillId="0" borderId="4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/>
    </xf>
    <xf numFmtId="0" fontId="2" fillId="0" borderId="0" xfId="0" applyFont="1" applyBorder="1" applyAlignment="1"/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0" xfId="0" applyFont="1" applyFill="1" applyBorder="1" applyAlignment="1"/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1" fillId="0" borderId="0" xfId="0" applyFont="1" applyFill="1" applyBorder="1" applyAlignment="1"/>
    <xf numFmtId="0" fontId="2" fillId="0" borderId="0" xfId="0" applyFont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/>
    </xf>
    <xf numFmtId="9" fontId="2" fillId="0" borderId="4" xfId="0" applyNumberFormat="1" applyFont="1" applyFill="1" applyBorder="1" applyAlignment="1">
      <alignment horizontal="center" vertical="center"/>
    </xf>
    <xf numFmtId="9" fontId="2" fillId="0" borderId="0" xfId="0" applyNumberFormat="1" applyFont="1" applyBorder="1" applyAlignment="1">
      <alignment horizontal="center" vertical="center" wrapText="1"/>
    </xf>
    <xf numFmtId="176" fontId="1" fillId="0" borderId="4" xfId="0" applyNumberFormat="1" applyFont="1" applyFill="1" applyBorder="1" applyAlignment="1">
      <alignment horizontal="center"/>
    </xf>
    <xf numFmtId="1" fontId="1" fillId="0" borderId="0" xfId="0" applyNumberFormat="1" applyFont="1" applyBorder="1" applyAlignment="1">
      <alignment horizontal="center"/>
    </xf>
    <xf numFmtId="176" fontId="1" fillId="0" borderId="4" xfId="0" applyNumberFormat="1" applyFont="1" applyFill="1" applyBorder="1" applyAlignment="1">
      <alignment horizontal="center" vertical="center"/>
    </xf>
    <xf numFmtId="0" fontId="1" fillId="0" borderId="0" xfId="0" applyFont="1" applyFill="1" applyAlignment="1"/>
    <xf numFmtId="0" fontId="1" fillId="0" borderId="0" xfId="0" applyFont="1" applyAlignment="1">
      <alignment vertical="center"/>
    </xf>
    <xf numFmtId="1" fontId="1" fillId="0" borderId="0" xfId="0" applyNumberFormat="1" applyFont="1" applyAlignment="1">
      <alignment horizontal="center"/>
    </xf>
    <xf numFmtId="0" fontId="5" fillId="0" borderId="1" xfId="0" applyFont="1" applyFill="1" applyBorder="1" applyAlignment="1">
      <alignment horizontal="left"/>
    </xf>
    <xf numFmtId="0" fontId="1" fillId="0" borderId="2" xfId="0" applyFont="1" applyFill="1" applyBorder="1" applyAlignment="1">
      <alignment horizontal="left"/>
    </xf>
    <xf numFmtId="0" fontId="1" fillId="0" borderId="3" xfId="0" applyFont="1" applyFill="1" applyBorder="1" applyAlignment="1">
      <alignment horizontal="left"/>
    </xf>
    <xf numFmtId="0" fontId="1" fillId="0" borderId="0" xfId="0" applyFont="1" applyAlignment="1">
      <alignment horizontal="left" vertical="center" wrapText="1"/>
    </xf>
    <xf numFmtId="176" fontId="1" fillId="0" borderId="0" xfId="0" applyNumberFormat="1" applyFont="1" applyAlignment="1">
      <alignment horizontal="center"/>
    </xf>
    <xf numFmtId="176" fontId="1" fillId="0" borderId="1" xfId="0" applyNumberFormat="1" applyFont="1" applyFill="1" applyBorder="1" applyAlignment="1">
      <alignment horizontal="center"/>
    </xf>
    <xf numFmtId="176" fontId="6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176" fontId="6" fillId="0" borderId="7" xfId="0" applyNumberFormat="1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176" fontId="6" fillId="0" borderId="6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0" xfId="0" applyFont="1" applyBorder="1" applyAlignment="1"/>
    <xf numFmtId="176" fontId="6" fillId="0" borderId="0" xfId="0" applyNumberFormat="1" applyFont="1" applyFill="1" applyBorder="1" applyAlignment="1">
      <alignment vertical="center" wrapText="1"/>
    </xf>
    <xf numFmtId="0" fontId="1" fillId="0" borderId="0" xfId="0" applyFont="1" applyFill="1" applyBorder="1" applyAlignment="1">
      <alignment vertical="center" wrapText="1"/>
    </xf>
    <xf numFmtId="176" fontId="1" fillId="0" borderId="0" xfId="0" applyNumberFormat="1" applyFont="1" applyFill="1" applyBorder="1" applyAlignment="1">
      <alignment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V56"/>
  <sheetViews>
    <sheetView tabSelected="1" workbookViewId="0">
      <selection activeCell="L32" sqref="L32"/>
    </sheetView>
  </sheetViews>
  <sheetFormatPr defaultColWidth="9" defaultRowHeight="13.5"/>
  <cols>
    <col min="1" max="1" width="6.75" style="2" customWidth="1"/>
    <col min="2" max="2" width="4.5" style="3" customWidth="1"/>
    <col min="3" max="4" width="4.5" style="2" customWidth="1"/>
    <col min="5" max="5" width="6.625" style="2" customWidth="1"/>
    <col min="6" max="6" width="4.5" style="2" customWidth="1"/>
    <col min="7" max="7" width="5.25" style="2" customWidth="1"/>
    <col min="8" max="8" width="7.125" style="2" customWidth="1"/>
    <col min="9" max="9" width="3.5" style="2" customWidth="1"/>
    <col min="10" max="10" width="3.875" style="2" customWidth="1"/>
    <col min="11" max="11" width="8.125" style="2" customWidth="1"/>
    <col min="12" max="14" width="5.25" style="2" customWidth="1"/>
    <col min="15" max="15" width="3.875" style="2" customWidth="1"/>
    <col min="16" max="16" width="6.75" style="2" customWidth="1"/>
    <col min="17" max="18" width="5.25" style="2" customWidth="1"/>
    <col min="19" max="21" width="5.375" style="2" customWidth="1"/>
    <col min="22" max="16374" width="6.75" style="2" customWidth="1"/>
  </cols>
  <sheetData>
    <row r="1" ht="21.95" customHeight="1" spans="1:16376">
      <c r="A1" s="4" t="s">
        <v>0</v>
      </c>
      <c r="B1" s="5"/>
      <c r="C1" s="5"/>
      <c r="D1" s="5"/>
      <c r="E1" s="5"/>
      <c r="F1" s="5"/>
      <c r="G1" s="5"/>
      <c r="H1" s="6"/>
      <c r="I1" s="18"/>
      <c r="J1" s="1"/>
      <c r="K1" s="19" t="s">
        <v>1</v>
      </c>
      <c r="L1" s="20"/>
      <c r="M1" s="20"/>
      <c r="N1" s="21"/>
      <c r="O1" s="22"/>
      <c r="P1" s="23" t="s">
        <v>2</v>
      </c>
      <c r="Q1" s="23"/>
      <c r="R1" s="23"/>
      <c r="S1" s="23"/>
      <c r="T1" s="23"/>
      <c r="U1" s="23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</row>
    <row r="2" ht="17.1" customHeight="1" spans="1:16376">
      <c r="A2" s="7" t="s">
        <v>3</v>
      </c>
      <c r="B2" s="7" t="s">
        <v>4</v>
      </c>
      <c r="C2" s="7" t="s">
        <v>5</v>
      </c>
      <c r="D2" s="7"/>
      <c r="E2" s="7" t="s">
        <v>6</v>
      </c>
      <c r="F2" s="7"/>
      <c r="G2" s="7" t="s">
        <v>7</v>
      </c>
      <c r="H2" s="7"/>
      <c r="I2" s="24"/>
      <c r="J2" s="1"/>
      <c r="K2" s="25" t="s">
        <v>3</v>
      </c>
      <c r="L2" s="25" t="s">
        <v>4</v>
      </c>
      <c r="M2" s="23" t="s">
        <v>8</v>
      </c>
      <c r="N2" s="23" t="s">
        <v>9</v>
      </c>
      <c r="O2" s="26"/>
      <c r="P2" s="23" t="s">
        <v>3</v>
      </c>
      <c r="Q2" s="23" t="s">
        <v>4</v>
      </c>
      <c r="R2" s="23" t="s">
        <v>8</v>
      </c>
      <c r="S2" s="23" t="s">
        <v>10</v>
      </c>
      <c r="T2" s="23"/>
      <c r="U2" s="23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</row>
    <row r="3" spans="1:16376">
      <c r="A3" s="7"/>
      <c r="B3" s="7"/>
      <c r="C3" s="8" t="s">
        <v>8</v>
      </c>
      <c r="D3" s="8" t="s">
        <v>9</v>
      </c>
      <c r="E3" s="8" t="s">
        <v>8</v>
      </c>
      <c r="F3" s="8" t="s">
        <v>9</v>
      </c>
      <c r="G3" s="8" t="s">
        <v>8</v>
      </c>
      <c r="H3" s="8" t="s">
        <v>9</v>
      </c>
      <c r="I3" s="27"/>
      <c r="J3" s="1"/>
      <c r="K3" s="28"/>
      <c r="L3" s="28"/>
      <c r="M3" s="29">
        <v>0.03</v>
      </c>
      <c r="N3" s="29">
        <v>0.5</v>
      </c>
      <c r="O3" s="26"/>
      <c r="P3" s="23"/>
      <c r="Q3" s="23"/>
      <c r="R3" s="29">
        <v>0.05</v>
      </c>
      <c r="S3" s="23"/>
      <c r="T3" s="23"/>
      <c r="U3" s="23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</row>
    <row r="4" customHeight="1" spans="1:16376">
      <c r="A4" s="7"/>
      <c r="B4" s="7"/>
      <c r="C4" s="9">
        <v>0.05</v>
      </c>
      <c r="D4" s="9">
        <v>0.2</v>
      </c>
      <c r="E4" s="9">
        <v>0.1</v>
      </c>
      <c r="F4" s="9">
        <v>0.3</v>
      </c>
      <c r="G4" s="9">
        <v>0.15</v>
      </c>
      <c r="H4" s="9">
        <v>0.4</v>
      </c>
      <c r="I4" s="30"/>
      <c r="J4" s="1"/>
      <c r="K4" s="10" t="s">
        <v>11</v>
      </c>
      <c r="L4" s="10">
        <v>66</v>
      </c>
      <c r="M4" s="31">
        <f t="shared" ref="M4:M16" si="0">L4*0.03</f>
        <v>1.98</v>
      </c>
      <c r="N4" s="31">
        <f t="shared" ref="N4:N16" si="1">L4*0.5</f>
        <v>33</v>
      </c>
      <c r="O4" s="26"/>
      <c r="P4" s="10" t="s">
        <v>11</v>
      </c>
      <c r="Q4" s="11">
        <v>66</v>
      </c>
      <c r="R4" s="42">
        <f t="shared" ref="R4:R16" si="2">Q4*0.05</f>
        <v>3.3</v>
      </c>
      <c r="S4" s="43" t="s">
        <v>12</v>
      </c>
      <c r="T4" s="44" t="s">
        <v>13</v>
      </c>
      <c r="U4" s="44" t="s">
        <v>14</v>
      </c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</row>
    <row r="5" customHeight="1" spans="1:16376">
      <c r="A5" s="10" t="s">
        <v>11</v>
      </c>
      <c r="B5" s="11">
        <v>66</v>
      </c>
      <c r="C5" s="12">
        <v>3</v>
      </c>
      <c r="D5" s="12">
        <v>13</v>
      </c>
      <c r="E5" s="12">
        <f t="shared" ref="E5:E23" si="3">B5*0.1</f>
        <v>6.6</v>
      </c>
      <c r="F5" s="12">
        <f t="shared" ref="F5:F23" si="4">B5*0.3</f>
        <v>19.8</v>
      </c>
      <c r="G5" s="12">
        <f t="shared" ref="G5:G17" si="5">B5*0.15</f>
        <v>9.9</v>
      </c>
      <c r="H5" s="12">
        <f t="shared" ref="H5:H17" si="6">B5*0.4</f>
        <v>26.4</v>
      </c>
      <c r="I5" s="32"/>
      <c r="J5" s="1"/>
      <c r="K5" s="10" t="s">
        <v>15</v>
      </c>
      <c r="L5" s="10">
        <v>65</v>
      </c>
      <c r="M5" s="31">
        <f t="shared" si="0"/>
        <v>1.95</v>
      </c>
      <c r="N5" s="31">
        <f t="shared" si="1"/>
        <v>32.5</v>
      </c>
      <c r="O5" s="26"/>
      <c r="P5" s="10" t="s">
        <v>15</v>
      </c>
      <c r="Q5" s="11">
        <v>65</v>
      </c>
      <c r="R5" s="42">
        <f t="shared" si="2"/>
        <v>3.25</v>
      </c>
      <c r="S5" s="45"/>
      <c r="T5" s="46"/>
      <c r="U5" s="46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</row>
    <row r="6" ht="12" customHeight="1" spans="1:16376">
      <c r="A6" s="10" t="s">
        <v>15</v>
      </c>
      <c r="B6" s="11">
        <v>65</v>
      </c>
      <c r="C6" s="12">
        <f t="shared" ref="C6:C23" si="7">B6*0.05</f>
        <v>3.25</v>
      </c>
      <c r="D6" s="12">
        <f t="shared" ref="D6:D23" si="8">B6*0.2</f>
        <v>13</v>
      </c>
      <c r="E6" s="12">
        <f t="shared" si="3"/>
        <v>6.5</v>
      </c>
      <c r="F6" s="12">
        <f t="shared" si="4"/>
        <v>19.5</v>
      </c>
      <c r="G6" s="12">
        <f t="shared" si="5"/>
        <v>9.75</v>
      </c>
      <c r="H6" s="12">
        <f t="shared" si="6"/>
        <v>26</v>
      </c>
      <c r="I6" s="32"/>
      <c r="J6" s="1"/>
      <c r="K6" s="10" t="s">
        <v>16</v>
      </c>
      <c r="L6" s="10">
        <v>30</v>
      </c>
      <c r="M6" s="31">
        <f t="shared" si="0"/>
        <v>0.9</v>
      </c>
      <c r="N6" s="31">
        <f t="shared" si="1"/>
        <v>15</v>
      </c>
      <c r="O6" s="26"/>
      <c r="P6" s="10" t="s">
        <v>16</v>
      </c>
      <c r="Q6" s="11">
        <v>30</v>
      </c>
      <c r="R6" s="42">
        <f t="shared" si="2"/>
        <v>1.5</v>
      </c>
      <c r="S6" s="45"/>
      <c r="T6" s="46"/>
      <c r="U6" s="46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</row>
    <row r="7" ht="12" customHeight="1" spans="1:16376">
      <c r="A7" s="10" t="s">
        <v>16</v>
      </c>
      <c r="B7" s="11">
        <v>30</v>
      </c>
      <c r="C7" s="12">
        <f t="shared" si="7"/>
        <v>1.5</v>
      </c>
      <c r="D7" s="12">
        <f t="shared" si="8"/>
        <v>6</v>
      </c>
      <c r="E7" s="12">
        <f t="shared" si="3"/>
        <v>3</v>
      </c>
      <c r="F7" s="12">
        <f t="shared" si="4"/>
        <v>9</v>
      </c>
      <c r="G7" s="12">
        <f t="shared" si="5"/>
        <v>4.5</v>
      </c>
      <c r="H7" s="12">
        <f t="shared" si="6"/>
        <v>12</v>
      </c>
      <c r="I7" s="32"/>
      <c r="J7" s="1"/>
      <c r="K7" s="10" t="s">
        <v>17</v>
      </c>
      <c r="L7" s="10">
        <v>31</v>
      </c>
      <c r="M7" s="31">
        <f t="shared" si="0"/>
        <v>0.93</v>
      </c>
      <c r="N7" s="31">
        <f t="shared" si="1"/>
        <v>15.5</v>
      </c>
      <c r="O7" s="26"/>
      <c r="P7" s="10" t="s">
        <v>17</v>
      </c>
      <c r="Q7" s="11">
        <v>31</v>
      </c>
      <c r="R7" s="42">
        <f t="shared" si="2"/>
        <v>1.55</v>
      </c>
      <c r="S7" s="45"/>
      <c r="T7" s="46"/>
      <c r="U7" s="46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</row>
    <row r="8" ht="15.75" customHeight="1" spans="1:16376">
      <c r="A8" s="10" t="s">
        <v>17</v>
      </c>
      <c r="B8" s="11">
        <v>31</v>
      </c>
      <c r="C8" s="12">
        <f t="shared" si="7"/>
        <v>1.55</v>
      </c>
      <c r="D8" s="12">
        <f t="shared" si="8"/>
        <v>6.2</v>
      </c>
      <c r="E8" s="12">
        <f t="shared" si="3"/>
        <v>3.1</v>
      </c>
      <c r="F8" s="12">
        <f t="shared" si="4"/>
        <v>9.3</v>
      </c>
      <c r="G8" s="12">
        <f t="shared" si="5"/>
        <v>4.65</v>
      </c>
      <c r="H8" s="12">
        <f t="shared" si="6"/>
        <v>12.4</v>
      </c>
      <c r="I8" s="32"/>
      <c r="J8" s="1"/>
      <c r="K8" s="10" t="s">
        <v>18</v>
      </c>
      <c r="L8" s="10">
        <v>45</v>
      </c>
      <c r="M8" s="33">
        <f t="shared" si="0"/>
        <v>1.35</v>
      </c>
      <c r="N8" s="33">
        <f t="shared" si="1"/>
        <v>22.5</v>
      </c>
      <c r="O8" s="26"/>
      <c r="P8" s="10" t="s">
        <v>18</v>
      </c>
      <c r="Q8" s="11">
        <v>45</v>
      </c>
      <c r="R8" s="47">
        <f t="shared" si="2"/>
        <v>2.25</v>
      </c>
      <c r="S8" s="45"/>
      <c r="T8" s="46"/>
      <c r="U8" s="46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</row>
    <row r="9" ht="12" customHeight="1" spans="1:16376">
      <c r="A9" s="10" t="s">
        <v>18</v>
      </c>
      <c r="B9" s="11">
        <v>45</v>
      </c>
      <c r="C9" s="12">
        <f t="shared" si="7"/>
        <v>2.25</v>
      </c>
      <c r="D9" s="12">
        <f t="shared" si="8"/>
        <v>9</v>
      </c>
      <c r="E9" s="12">
        <f t="shared" si="3"/>
        <v>4.5</v>
      </c>
      <c r="F9" s="12">
        <f t="shared" si="4"/>
        <v>13.5</v>
      </c>
      <c r="G9" s="12">
        <f t="shared" si="5"/>
        <v>6.75</v>
      </c>
      <c r="H9" s="12">
        <f t="shared" si="6"/>
        <v>18</v>
      </c>
      <c r="I9" s="32"/>
      <c r="J9" s="1"/>
      <c r="K9" s="10" t="s">
        <v>19</v>
      </c>
      <c r="L9" s="10">
        <v>32</v>
      </c>
      <c r="M9" s="31">
        <f t="shared" si="0"/>
        <v>0.96</v>
      </c>
      <c r="N9" s="31">
        <f t="shared" si="1"/>
        <v>16</v>
      </c>
      <c r="O9" s="26"/>
      <c r="P9" s="10" t="s">
        <v>19</v>
      </c>
      <c r="Q9" s="11">
        <v>32</v>
      </c>
      <c r="R9" s="42">
        <f t="shared" si="2"/>
        <v>1.6</v>
      </c>
      <c r="S9" s="45"/>
      <c r="T9" s="46"/>
      <c r="U9" s="46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</row>
    <row r="10" ht="12" customHeight="1" spans="1:16376">
      <c r="A10" s="10" t="s">
        <v>19</v>
      </c>
      <c r="B10" s="11">
        <v>32</v>
      </c>
      <c r="C10" s="12">
        <f t="shared" si="7"/>
        <v>1.6</v>
      </c>
      <c r="D10" s="12">
        <f t="shared" si="8"/>
        <v>6.4</v>
      </c>
      <c r="E10" s="12">
        <f t="shared" si="3"/>
        <v>3.2</v>
      </c>
      <c r="F10" s="12">
        <f t="shared" si="4"/>
        <v>9.6</v>
      </c>
      <c r="G10" s="12">
        <f t="shared" si="5"/>
        <v>4.8</v>
      </c>
      <c r="H10" s="12">
        <f t="shared" si="6"/>
        <v>12.8</v>
      </c>
      <c r="I10" s="32"/>
      <c r="J10" s="1"/>
      <c r="K10" s="13" t="s">
        <v>20</v>
      </c>
      <c r="L10" s="13">
        <v>44</v>
      </c>
      <c r="M10" s="31">
        <f t="shared" si="0"/>
        <v>1.32</v>
      </c>
      <c r="N10" s="31">
        <f t="shared" si="1"/>
        <v>22</v>
      </c>
      <c r="O10" s="34"/>
      <c r="P10" s="13" t="s">
        <v>21</v>
      </c>
      <c r="Q10" s="14">
        <v>44</v>
      </c>
      <c r="R10" s="42">
        <f t="shared" si="2"/>
        <v>2.2</v>
      </c>
      <c r="S10" s="45"/>
      <c r="T10" s="46"/>
      <c r="U10" s="46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</row>
    <row r="11" ht="12" customHeight="1" spans="1:16376">
      <c r="A11" s="13" t="s">
        <v>21</v>
      </c>
      <c r="B11" s="14">
        <v>44</v>
      </c>
      <c r="C11" s="12">
        <f t="shared" si="7"/>
        <v>2.2</v>
      </c>
      <c r="D11" s="12">
        <f t="shared" si="8"/>
        <v>8.8</v>
      </c>
      <c r="E11" s="12">
        <f t="shared" si="3"/>
        <v>4.4</v>
      </c>
      <c r="F11" s="12">
        <f t="shared" si="4"/>
        <v>13.2</v>
      </c>
      <c r="G11" s="12">
        <f t="shared" si="5"/>
        <v>6.6</v>
      </c>
      <c r="H11" s="12">
        <f t="shared" si="6"/>
        <v>17.6</v>
      </c>
      <c r="I11" s="32"/>
      <c r="J11" s="1"/>
      <c r="K11" s="13" t="s">
        <v>22</v>
      </c>
      <c r="L11" s="13">
        <v>46</v>
      </c>
      <c r="M11" s="31">
        <f t="shared" si="0"/>
        <v>1.38</v>
      </c>
      <c r="N11" s="31">
        <f t="shared" si="1"/>
        <v>23</v>
      </c>
      <c r="O11" s="1"/>
      <c r="P11" s="13" t="s">
        <v>22</v>
      </c>
      <c r="Q11" s="14">
        <v>46</v>
      </c>
      <c r="R11" s="42">
        <f t="shared" si="2"/>
        <v>2.3</v>
      </c>
      <c r="S11" s="45"/>
      <c r="T11" s="46"/>
      <c r="U11" s="46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</row>
    <row r="12" ht="12" customHeight="1" spans="1:16376">
      <c r="A12" s="13" t="s">
        <v>22</v>
      </c>
      <c r="B12" s="14">
        <v>46</v>
      </c>
      <c r="C12" s="12">
        <f t="shared" si="7"/>
        <v>2.3</v>
      </c>
      <c r="D12" s="12">
        <f t="shared" si="8"/>
        <v>9.2</v>
      </c>
      <c r="E12" s="12">
        <f t="shared" si="3"/>
        <v>4.6</v>
      </c>
      <c r="F12" s="12">
        <f t="shared" si="4"/>
        <v>13.8</v>
      </c>
      <c r="G12" s="12">
        <f t="shared" si="5"/>
        <v>6.9</v>
      </c>
      <c r="H12" s="12">
        <f t="shared" si="6"/>
        <v>18.4</v>
      </c>
      <c r="I12" s="32"/>
      <c r="J12" s="1"/>
      <c r="K12" s="13" t="s">
        <v>23</v>
      </c>
      <c r="L12" s="13">
        <v>30</v>
      </c>
      <c r="M12" s="31">
        <f t="shared" si="0"/>
        <v>0.9</v>
      </c>
      <c r="N12" s="31">
        <f t="shared" si="1"/>
        <v>15</v>
      </c>
      <c r="O12" s="1"/>
      <c r="P12" s="13" t="s">
        <v>24</v>
      </c>
      <c r="Q12" s="14">
        <v>30</v>
      </c>
      <c r="R12" s="42">
        <f t="shared" si="2"/>
        <v>1.5</v>
      </c>
      <c r="S12" s="45"/>
      <c r="T12" s="46"/>
      <c r="U12" s="46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</row>
    <row r="13" ht="12" customHeight="1" spans="1:16376">
      <c r="A13" s="13" t="s">
        <v>24</v>
      </c>
      <c r="B13" s="14">
        <v>30</v>
      </c>
      <c r="C13" s="12">
        <f t="shared" si="7"/>
        <v>1.5</v>
      </c>
      <c r="D13" s="12">
        <f t="shared" si="8"/>
        <v>6</v>
      </c>
      <c r="E13" s="12">
        <f t="shared" si="3"/>
        <v>3</v>
      </c>
      <c r="F13" s="12">
        <f t="shared" si="4"/>
        <v>9</v>
      </c>
      <c r="G13" s="12">
        <f t="shared" si="5"/>
        <v>4.5</v>
      </c>
      <c r="H13" s="12">
        <f t="shared" si="6"/>
        <v>12</v>
      </c>
      <c r="I13" s="32"/>
      <c r="J13" s="1"/>
      <c r="K13" s="13" t="s">
        <v>25</v>
      </c>
      <c r="L13" s="13">
        <v>48</v>
      </c>
      <c r="M13" s="31">
        <f t="shared" si="0"/>
        <v>1.44</v>
      </c>
      <c r="N13" s="31">
        <f t="shared" si="1"/>
        <v>24</v>
      </c>
      <c r="O13" s="1"/>
      <c r="P13" s="13" t="s">
        <v>26</v>
      </c>
      <c r="Q13" s="14">
        <v>48</v>
      </c>
      <c r="R13" s="42">
        <f t="shared" si="2"/>
        <v>2.4</v>
      </c>
      <c r="S13" s="45"/>
      <c r="T13" s="46"/>
      <c r="U13" s="46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</row>
    <row r="14" ht="12" customHeight="1" spans="1:16376">
      <c r="A14" s="13" t="s">
        <v>26</v>
      </c>
      <c r="B14" s="14">
        <v>48</v>
      </c>
      <c r="C14" s="12">
        <f t="shared" si="7"/>
        <v>2.4</v>
      </c>
      <c r="D14" s="12">
        <f t="shared" si="8"/>
        <v>9.6</v>
      </c>
      <c r="E14" s="12">
        <f t="shared" si="3"/>
        <v>4.8</v>
      </c>
      <c r="F14" s="12">
        <f t="shared" si="4"/>
        <v>14.4</v>
      </c>
      <c r="G14" s="12">
        <f t="shared" si="5"/>
        <v>7.2</v>
      </c>
      <c r="H14" s="12">
        <f t="shared" si="6"/>
        <v>19.2</v>
      </c>
      <c r="I14" s="32"/>
      <c r="J14" s="1"/>
      <c r="K14" s="13" t="s">
        <v>27</v>
      </c>
      <c r="L14" s="13">
        <v>30</v>
      </c>
      <c r="M14" s="31">
        <f t="shared" si="0"/>
        <v>0.9</v>
      </c>
      <c r="N14" s="31">
        <f t="shared" si="1"/>
        <v>15</v>
      </c>
      <c r="O14" s="1"/>
      <c r="P14" s="13" t="s">
        <v>28</v>
      </c>
      <c r="Q14" s="14">
        <v>30</v>
      </c>
      <c r="R14" s="42">
        <f t="shared" si="2"/>
        <v>1.5</v>
      </c>
      <c r="S14" s="45"/>
      <c r="T14" s="46"/>
      <c r="U14" s="46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</row>
    <row r="15" ht="12" customHeight="1" spans="1:16376">
      <c r="A15" s="13" t="s">
        <v>28</v>
      </c>
      <c r="B15" s="14">
        <v>30</v>
      </c>
      <c r="C15" s="12">
        <f t="shared" si="7"/>
        <v>1.5</v>
      </c>
      <c r="D15" s="12">
        <f t="shared" si="8"/>
        <v>6</v>
      </c>
      <c r="E15" s="12">
        <f t="shared" si="3"/>
        <v>3</v>
      </c>
      <c r="F15" s="12">
        <f t="shared" si="4"/>
        <v>9</v>
      </c>
      <c r="G15" s="12">
        <f t="shared" si="5"/>
        <v>4.5</v>
      </c>
      <c r="H15" s="12">
        <f t="shared" si="6"/>
        <v>12</v>
      </c>
      <c r="I15" s="32"/>
      <c r="J15" s="1"/>
      <c r="K15" s="13" t="s">
        <v>29</v>
      </c>
      <c r="L15" s="13">
        <v>43</v>
      </c>
      <c r="M15" s="31">
        <f t="shared" si="0"/>
        <v>1.29</v>
      </c>
      <c r="N15" s="31">
        <f t="shared" si="1"/>
        <v>21.5</v>
      </c>
      <c r="O15" s="35"/>
      <c r="P15" s="13" t="s">
        <v>29</v>
      </c>
      <c r="Q15" s="14">
        <v>43</v>
      </c>
      <c r="R15" s="42">
        <f t="shared" si="2"/>
        <v>2.15</v>
      </c>
      <c r="S15" s="45"/>
      <c r="T15" s="46"/>
      <c r="U15" s="46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</row>
    <row r="16" ht="12" customHeight="1" spans="1:16376">
      <c r="A16" s="13" t="s">
        <v>29</v>
      </c>
      <c r="B16" s="14">
        <v>43</v>
      </c>
      <c r="C16" s="12">
        <f t="shared" si="7"/>
        <v>2.15</v>
      </c>
      <c r="D16" s="12">
        <f t="shared" si="8"/>
        <v>8.6</v>
      </c>
      <c r="E16" s="12">
        <f t="shared" si="3"/>
        <v>4.3</v>
      </c>
      <c r="F16" s="12">
        <f t="shared" si="4"/>
        <v>12.9</v>
      </c>
      <c r="G16" s="12">
        <f t="shared" si="5"/>
        <v>6.45</v>
      </c>
      <c r="H16" s="12">
        <f t="shared" si="6"/>
        <v>17.2</v>
      </c>
      <c r="I16" s="32"/>
      <c r="J16" s="1"/>
      <c r="K16" s="13" t="s">
        <v>30</v>
      </c>
      <c r="L16" s="13">
        <v>28</v>
      </c>
      <c r="M16" s="31">
        <f t="shared" si="0"/>
        <v>0.84</v>
      </c>
      <c r="N16" s="31">
        <f t="shared" si="1"/>
        <v>14</v>
      </c>
      <c r="O16" s="1"/>
      <c r="P16" s="13" t="s">
        <v>30</v>
      </c>
      <c r="Q16" s="14">
        <v>28</v>
      </c>
      <c r="R16" s="42">
        <f t="shared" si="2"/>
        <v>1.4</v>
      </c>
      <c r="S16" s="45"/>
      <c r="T16" s="46"/>
      <c r="U16" s="46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</row>
    <row r="17" ht="12" customHeight="1" spans="1:16376">
      <c r="A17" s="13" t="s">
        <v>30</v>
      </c>
      <c r="B17" s="14">
        <v>28</v>
      </c>
      <c r="C17" s="12">
        <f t="shared" si="7"/>
        <v>1.4</v>
      </c>
      <c r="D17" s="12">
        <f t="shared" si="8"/>
        <v>5.6</v>
      </c>
      <c r="E17" s="12">
        <f t="shared" si="3"/>
        <v>2.8</v>
      </c>
      <c r="F17" s="12">
        <f t="shared" si="4"/>
        <v>8.4</v>
      </c>
      <c r="G17" s="12">
        <f t="shared" si="5"/>
        <v>4.2</v>
      </c>
      <c r="H17" s="12">
        <f t="shared" si="6"/>
        <v>11.2</v>
      </c>
      <c r="I17" s="32"/>
      <c r="J17" s="1"/>
      <c r="K17" s="13" t="s">
        <v>31</v>
      </c>
      <c r="L17" s="13">
        <v>46</v>
      </c>
      <c r="M17" s="31">
        <f t="shared" ref="M17:M22" si="9">L17*0.03</f>
        <v>1.38</v>
      </c>
      <c r="N17" s="31">
        <f t="shared" ref="N17:N22" si="10">L17*0.5</f>
        <v>23</v>
      </c>
      <c r="O17" s="1"/>
      <c r="P17" s="13" t="s">
        <v>31</v>
      </c>
      <c r="Q17" s="14">
        <v>46</v>
      </c>
      <c r="R17" s="42">
        <f t="shared" ref="R17:R22" si="11">Q17*0.05</f>
        <v>2.3</v>
      </c>
      <c r="S17" s="45"/>
      <c r="T17" s="46"/>
      <c r="U17" s="46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</row>
    <row r="18" ht="12" customHeight="1" spans="1:16376">
      <c r="A18" s="13" t="s">
        <v>31</v>
      </c>
      <c r="B18" s="14">
        <v>46</v>
      </c>
      <c r="C18" s="12">
        <f t="shared" si="7"/>
        <v>2.3</v>
      </c>
      <c r="D18" s="12">
        <f t="shared" si="8"/>
        <v>9.2</v>
      </c>
      <c r="E18" s="12">
        <f t="shared" si="3"/>
        <v>4.6</v>
      </c>
      <c r="F18" s="12">
        <f t="shared" si="4"/>
        <v>13.8</v>
      </c>
      <c r="G18" s="12">
        <f t="shared" ref="G18:G23" si="12">B18*0.15</f>
        <v>6.9</v>
      </c>
      <c r="H18" s="12">
        <f t="shared" ref="H18:H23" si="13">B18*0.4</f>
        <v>18.4</v>
      </c>
      <c r="I18" s="36"/>
      <c r="J18" s="1"/>
      <c r="K18" s="13" t="s">
        <v>32</v>
      </c>
      <c r="L18" s="13">
        <v>43</v>
      </c>
      <c r="M18" s="31">
        <f t="shared" si="9"/>
        <v>1.29</v>
      </c>
      <c r="N18" s="31">
        <f t="shared" si="10"/>
        <v>21.5</v>
      </c>
      <c r="O18" s="1"/>
      <c r="P18" s="13" t="s">
        <v>32</v>
      </c>
      <c r="Q18" s="14">
        <v>43</v>
      </c>
      <c r="R18" s="42">
        <f t="shared" si="11"/>
        <v>2.15</v>
      </c>
      <c r="S18" s="45"/>
      <c r="T18" s="46"/>
      <c r="U18" s="46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</row>
    <row r="19" ht="12" customHeight="1" spans="1:16376">
      <c r="A19" s="13" t="s">
        <v>32</v>
      </c>
      <c r="B19" s="14">
        <v>43</v>
      </c>
      <c r="C19" s="12">
        <f t="shared" si="7"/>
        <v>2.15</v>
      </c>
      <c r="D19" s="12">
        <f t="shared" si="8"/>
        <v>8.6</v>
      </c>
      <c r="E19" s="12">
        <f t="shared" si="3"/>
        <v>4.3</v>
      </c>
      <c r="F19" s="12">
        <f t="shared" si="4"/>
        <v>12.9</v>
      </c>
      <c r="G19" s="12">
        <f t="shared" si="12"/>
        <v>6.45</v>
      </c>
      <c r="H19" s="12">
        <f t="shared" si="13"/>
        <v>17.2</v>
      </c>
      <c r="I19" s="36"/>
      <c r="J19" s="1"/>
      <c r="K19" s="13" t="s">
        <v>33</v>
      </c>
      <c r="L19" s="13">
        <v>44</v>
      </c>
      <c r="M19" s="31">
        <f t="shared" si="9"/>
        <v>1.32</v>
      </c>
      <c r="N19" s="31">
        <f t="shared" si="10"/>
        <v>22</v>
      </c>
      <c r="O19" s="1"/>
      <c r="P19" s="13" t="s">
        <v>33</v>
      </c>
      <c r="Q19" s="14">
        <v>44</v>
      </c>
      <c r="R19" s="42">
        <f t="shared" si="11"/>
        <v>2.2</v>
      </c>
      <c r="S19" s="45"/>
      <c r="T19" s="46"/>
      <c r="U19" s="46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</row>
    <row r="20" ht="12" customHeight="1" spans="1:16376">
      <c r="A20" s="13" t="s">
        <v>33</v>
      </c>
      <c r="B20" s="14">
        <v>44</v>
      </c>
      <c r="C20" s="12">
        <f t="shared" si="7"/>
        <v>2.2</v>
      </c>
      <c r="D20" s="12">
        <f t="shared" si="8"/>
        <v>8.8</v>
      </c>
      <c r="E20" s="12">
        <f t="shared" si="3"/>
        <v>4.4</v>
      </c>
      <c r="F20" s="12">
        <f t="shared" si="4"/>
        <v>13.2</v>
      </c>
      <c r="G20" s="12">
        <f t="shared" si="12"/>
        <v>6.6</v>
      </c>
      <c r="H20" s="12">
        <f t="shared" si="13"/>
        <v>17.6</v>
      </c>
      <c r="I20" s="36"/>
      <c r="J20" s="1"/>
      <c r="K20" s="13" t="s">
        <v>34</v>
      </c>
      <c r="L20" s="13">
        <v>35</v>
      </c>
      <c r="M20" s="31">
        <f t="shared" si="9"/>
        <v>1.05</v>
      </c>
      <c r="N20" s="31">
        <f t="shared" si="10"/>
        <v>17.5</v>
      </c>
      <c r="O20" s="1"/>
      <c r="P20" s="13" t="s">
        <v>35</v>
      </c>
      <c r="Q20" s="14">
        <v>35</v>
      </c>
      <c r="R20" s="42">
        <f t="shared" si="11"/>
        <v>1.75</v>
      </c>
      <c r="S20" s="45"/>
      <c r="T20" s="46"/>
      <c r="U20" s="46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</row>
    <row r="21" ht="12" customHeight="1" spans="1:16376">
      <c r="A21" s="13" t="s">
        <v>35</v>
      </c>
      <c r="B21" s="14">
        <v>35</v>
      </c>
      <c r="C21" s="12">
        <f t="shared" si="7"/>
        <v>1.75</v>
      </c>
      <c r="D21" s="12">
        <f t="shared" si="8"/>
        <v>7</v>
      </c>
      <c r="E21" s="12">
        <f t="shared" si="3"/>
        <v>3.5</v>
      </c>
      <c r="F21" s="12">
        <f t="shared" si="4"/>
        <v>10.5</v>
      </c>
      <c r="G21" s="12">
        <f t="shared" si="12"/>
        <v>5.25</v>
      </c>
      <c r="H21" s="12">
        <f t="shared" si="13"/>
        <v>14</v>
      </c>
      <c r="I21" s="36"/>
      <c r="J21" s="1"/>
      <c r="K21" s="13" t="s">
        <v>36</v>
      </c>
      <c r="L21" s="13">
        <v>43</v>
      </c>
      <c r="M21" s="31">
        <f t="shared" si="9"/>
        <v>1.29</v>
      </c>
      <c r="N21" s="31">
        <f t="shared" si="10"/>
        <v>21.5</v>
      </c>
      <c r="O21" s="1"/>
      <c r="P21" s="13" t="s">
        <v>37</v>
      </c>
      <c r="Q21" s="14">
        <v>43</v>
      </c>
      <c r="R21" s="42">
        <f t="shared" si="11"/>
        <v>2.15</v>
      </c>
      <c r="S21" s="45"/>
      <c r="T21" s="46"/>
      <c r="U21" s="46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</row>
    <row r="22" ht="12" customHeight="1" spans="1:16376">
      <c r="A22" s="13" t="s">
        <v>37</v>
      </c>
      <c r="B22" s="14">
        <v>43</v>
      </c>
      <c r="C22" s="12">
        <f t="shared" si="7"/>
        <v>2.15</v>
      </c>
      <c r="D22" s="12">
        <f t="shared" si="8"/>
        <v>8.6</v>
      </c>
      <c r="E22" s="12">
        <f t="shared" si="3"/>
        <v>4.3</v>
      </c>
      <c r="F22" s="12">
        <f t="shared" si="4"/>
        <v>12.9</v>
      </c>
      <c r="G22" s="12">
        <f t="shared" si="12"/>
        <v>6.45</v>
      </c>
      <c r="H22" s="12">
        <f t="shared" si="13"/>
        <v>17.2</v>
      </c>
      <c r="I22" s="36"/>
      <c r="J22" s="1"/>
      <c r="K22" s="13" t="s">
        <v>38</v>
      </c>
      <c r="L22" s="13">
        <v>42</v>
      </c>
      <c r="M22" s="31">
        <f t="shared" si="9"/>
        <v>1.26</v>
      </c>
      <c r="N22" s="31">
        <f t="shared" si="10"/>
        <v>21</v>
      </c>
      <c r="O22" s="1"/>
      <c r="P22" s="13" t="s">
        <v>39</v>
      </c>
      <c r="Q22" s="14">
        <v>42</v>
      </c>
      <c r="R22" s="42">
        <f t="shared" si="11"/>
        <v>2.1</v>
      </c>
      <c r="S22" s="48"/>
      <c r="T22" s="49"/>
      <c r="U22" s="4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</row>
    <row r="23" ht="12" customHeight="1" spans="1:16376">
      <c r="A23" s="13" t="s">
        <v>39</v>
      </c>
      <c r="B23" s="14">
        <v>42</v>
      </c>
      <c r="C23" s="12">
        <f t="shared" si="7"/>
        <v>2.1</v>
      </c>
      <c r="D23" s="12">
        <f t="shared" si="8"/>
        <v>8.4</v>
      </c>
      <c r="E23" s="12">
        <f t="shared" si="3"/>
        <v>4.2</v>
      </c>
      <c r="F23" s="12">
        <f t="shared" si="4"/>
        <v>12.6</v>
      </c>
      <c r="G23" s="12">
        <f t="shared" si="12"/>
        <v>6.3</v>
      </c>
      <c r="H23" s="12">
        <f t="shared" si="13"/>
        <v>16.8</v>
      </c>
      <c r="I23" s="36"/>
      <c r="J23" s="1"/>
      <c r="K23" s="37" t="s">
        <v>40</v>
      </c>
      <c r="L23" s="38"/>
      <c r="M23" s="38"/>
      <c r="N23" s="39"/>
      <c r="O23" s="1"/>
      <c r="P23" s="1"/>
      <c r="Q23" s="1"/>
      <c r="R23" s="50"/>
      <c r="S23" s="51"/>
      <c r="T23" s="52"/>
      <c r="U23" s="52"/>
      <c r="V23" s="50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</row>
    <row r="24" ht="12" customHeight="1" spans="1:16376">
      <c r="A24" s="15" t="s">
        <v>41</v>
      </c>
      <c r="B24" s="15"/>
      <c r="C24" s="15"/>
      <c r="D24" s="15"/>
      <c r="E24" s="15"/>
      <c r="F24" s="15"/>
      <c r="G24" s="15"/>
      <c r="H24" s="15"/>
      <c r="I24" s="36"/>
      <c r="J24" s="1"/>
      <c r="K24"/>
      <c r="L24"/>
      <c r="M24" s="1"/>
      <c r="N24" s="1"/>
      <c r="O24" s="1"/>
      <c r="P24" s="1"/>
      <c r="Q24" s="1"/>
      <c r="R24" s="50"/>
      <c r="S24" s="51"/>
      <c r="T24" s="52"/>
      <c r="U24" s="52"/>
      <c r="V24" s="50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</row>
    <row r="25" ht="12" customHeight="1" spans="1:16376">
      <c r="A25" s="15"/>
      <c r="B25" s="15"/>
      <c r="C25" s="15"/>
      <c r="D25" s="15"/>
      <c r="E25" s="15"/>
      <c r="F25" s="15"/>
      <c r="G25" s="15"/>
      <c r="H25" s="15"/>
      <c r="I25" s="36"/>
      <c r="J25" s="1"/>
      <c r="K25"/>
      <c r="L25"/>
      <c r="M25"/>
      <c r="N25"/>
      <c r="O25" s="1"/>
      <c r="P25" s="1"/>
      <c r="Q25" s="1"/>
      <c r="R25" s="50"/>
      <c r="S25" s="53"/>
      <c r="T25" s="52"/>
      <c r="U25" s="52"/>
      <c r="V25" s="50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</row>
    <row r="26" spans="1:16376">
      <c r="A26" s="15"/>
      <c r="B26" s="15"/>
      <c r="C26" s="15"/>
      <c r="D26" s="15"/>
      <c r="E26" s="15"/>
      <c r="F26" s="15"/>
      <c r="G26" s="15"/>
      <c r="H26" s="15"/>
      <c r="I26" s="36"/>
      <c r="J26" s="1"/>
      <c r="K26" s="1"/>
      <c r="L26" s="1"/>
      <c r="M26" s="1"/>
      <c r="N26" s="1"/>
      <c r="O26" s="1"/>
      <c r="P26" s="1"/>
      <c r="Q26" s="1"/>
      <c r="R26" s="50"/>
      <c r="S26" s="53"/>
      <c r="T26" s="52"/>
      <c r="U26" s="52"/>
      <c r="V26" s="50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</row>
    <row r="27" spans="1:16376">
      <c r="A27" s="1"/>
      <c r="B27" s="1"/>
      <c r="C27" s="1"/>
      <c r="D27" s="1"/>
      <c r="E27" s="1"/>
      <c r="F27" s="1"/>
      <c r="G27" s="1"/>
      <c r="H27" s="1"/>
      <c r="I27" s="36"/>
      <c r="J27" s="1"/>
      <c r="K27" s="1"/>
      <c r="L27" s="1"/>
      <c r="M27" s="1"/>
      <c r="N27" s="1"/>
      <c r="O27" s="1"/>
      <c r="P27" s="1"/>
      <c r="Q27" s="1"/>
      <c r="R27" s="50"/>
      <c r="S27" s="53"/>
      <c r="T27" s="52"/>
      <c r="U27" s="52"/>
      <c r="V27" s="50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</row>
    <row r="28" spans="1:16376">
      <c r="A28" s="1"/>
      <c r="B28" s="1"/>
      <c r="C28" s="1"/>
      <c r="D28" s="1"/>
      <c r="E28" s="1"/>
      <c r="F28" s="1"/>
      <c r="G28" s="1"/>
      <c r="H28" s="1"/>
      <c r="I28" s="36"/>
      <c r="J28" s="1"/>
      <c r="K28" s="1"/>
      <c r="L28" s="1"/>
      <c r="M28" s="1"/>
      <c r="N28" s="1"/>
      <c r="O28" s="1"/>
      <c r="P28" s="1"/>
      <c r="Q28" s="1"/>
      <c r="R28" s="50"/>
      <c r="S28" s="53"/>
      <c r="T28" s="52"/>
      <c r="U28" s="52"/>
      <c r="V28" s="50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</row>
    <row r="29" spans="1:16376">
      <c r="A29" s="16" t="s">
        <v>42</v>
      </c>
      <c r="B29" s="17"/>
      <c r="C29" s="17"/>
      <c r="D29" s="17"/>
      <c r="E29" s="17"/>
      <c r="F29" s="17"/>
      <c r="G29" s="17"/>
      <c r="H29" s="1"/>
      <c r="I29" s="36"/>
      <c r="J29" s="1"/>
      <c r="K29" s="1"/>
      <c r="L29" s="1"/>
      <c r="M29" s="1"/>
      <c r="N29" s="1"/>
      <c r="O29" s="1"/>
      <c r="P29" s="1"/>
      <c r="Q29" s="1"/>
      <c r="R29" s="50"/>
      <c r="S29" s="53"/>
      <c r="T29" s="52"/>
      <c r="U29" s="52"/>
      <c r="V29" s="50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</row>
    <row r="30" spans="1:16376">
      <c r="A30" s="1"/>
      <c r="B30" s="1"/>
      <c r="C30" s="1"/>
      <c r="D30" s="1"/>
      <c r="E30" s="1"/>
      <c r="F30" s="1"/>
      <c r="G30" s="1"/>
      <c r="H30" s="1"/>
      <c r="I30" s="36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</row>
    <row r="31" spans="1:16376">
      <c r="A31" s="1"/>
      <c r="B31" s="1"/>
      <c r="C31" s="1"/>
      <c r="D31" s="1"/>
      <c r="E31" s="1"/>
      <c r="F31" s="1"/>
      <c r="G31" s="1"/>
      <c r="H31" s="1"/>
      <c r="I31" s="40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</row>
    <row r="32" customHeight="1" spans="1:16376">
      <c r="A32" s="1"/>
      <c r="B32" s="1"/>
      <c r="C32" s="1"/>
      <c r="D32" s="1"/>
      <c r="E32" s="1"/>
      <c r="F32" s="1"/>
      <c r="G32" s="1"/>
      <c r="H32" s="1"/>
      <c r="I32" s="40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</row>
    <row r="33" ht="27" customHeight="1" spans="1:16374">
      <c r="A33" s="1"/>
      <c r="B33" s="1"/>
      <c r="C33" s="1"/>
      <c r="D33" s="1"/>
      <c r="E33" s="1"/>
      <c r="F33" s="1"/>
      <c r="G33" s="1"/>
      <c r="H33" s="1"/>
      <c r="I33" s="4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</row>
    <row r="34" spans="1:1637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</row>
    <row r="35" s="1" customFormat="1" ht="17.1" customHeight="1"/>
    <row r="36" s="1" customFormat="1" ht="15.95" customHeight="1"/>
    <row r="37" s="1" customFormat="1" ht="12"/>
    <row r="38" s="1" customFormat="1" ht="12"/>
    <row r="39" s="1" customFormat="1" ht="12"/>
    <row r="40" s="1" customFormat="1" spans="11:12">
      <c r="K40"/>
      <c r="L40"/>
    </row>
    <row r="41" s="1" customFormat="1" spans="11:12">
      <c r="K41"/>
      <c r="L41"/>
    </row>
    <row r="42" s="1" customFormat="1" ht="12" spans="16:18">
      <c r="P42" s="2"/>
      <c r="Q42" s="2"/>
      <c r="R42" s="2"/>
    </row>
    <row r="43" s="1" customFormat="1" ht="12" spans="11:18">
      <c r="K43" s="2"/>
      <c r="L43" s="2"/>
      <c r="M43" s="2"/>
      <c r="N43" s="2"/>
      <c r="P43" s="2"/>
      <c r="Q43" s="2"/>
      <c r="R43" s="2"/>
    </row>
    <row r="44" s="1" customFormat="1" ht="12" spans="11:18">
      <c r="K44" s="2"/>
      <c r="L44" s="2"/>
      <c r="M44" s="2"/>
      <c r="N44" s="2"/>
      <c r="P44" s="2"/>
      <c r="Q44" s="2"/>
      <c r="R44" s="2"/>
    </row>
    <row r="45" s="1" customFormat="1" spans="1:18">
      <c r="A45"/>
      <c r="B45"/>
      <c r="C45"/>
      <c r="D45"/>
      <c r="E45"/>
      <c r="F45"/>
      <c r="G45"/>
      <c r="H45"/>
      <c r="K45" s="2"/>
      <c r="L45" s="2"/>
      <c r="M45" s="2"/>
      <c r="N45" s="2"/>
      <c r="P45" s="2"/>
      <c r="Q45" s="2"/>
      <c r="R45" s="2"/>
    </row>
    <row r="46" s="1" customFormat="1" spans="1:18">
      <c r="A46"/>
      <c r="B46"/>
      <c r="C46"/>
      <c r="D46"/>
      <c r="E46"/>
      <c r="F46"/>
      <c r="G46"/>
      <c r="H46"/>
      <c r="K46" s="2"/>
      <c r="L46" s="2"/>
      <c r="M46" s="2"/>
      <c r="N46" s="2"/>
      <c r="P46" s="2"/>
      <c r="Q46" s="2"/>
      <c r="R46" s="2"/>
    </row>
    <row r="47" s="1" customFormat="1" ht="12" spans="11:18">
      <c r="K47" s="2"/>
      <c r="L47" s="2"/>
      <c r="M47" s="2"/>
      <c r="N47" s="2"/>
      <c r="P47" s="2"/>
      <c r="Q47" s="2"/>
      <c r="R47" s="2"/>
    </row>
    <row r="48" s="1" customFormat="1" ht="24.95" customHeight="1" spans="1:18">
      <c r="A48" s="2"/>
      <c r="B48" s="3"/>
      <c r="C48" s="2"/>
      <c r="D48" s="2"/>
      <c r="E48" s="2"/>
      <c r="F48" s="2"/>
      <c r="G48" s="2"/>
      <c r="H48" s="2"/>
      <c r="K48" s="2"/>
      <c r="L48" s="2"/>
      <c r="M48" s="2"/>
      <c r="N48" s="2"/>
      <c r="P48" s="2"/>
      <c r="Q48" s="2"/>
      <c r="R48" s="2"/>
    </row>
    <row r="49" s="1" customFormat="1" ht="12" spans="1:18">
      <c r="A49" s="2"/>
      <c r="B49" s="3"/>
      <c r="C49" s="2"/>
      <c r="D49" s="2"/>
      <c r="E49" s="2"/>
      <c r="F49" s="2"/>
      <c r="G49" s="2"/>
      <c r="H49" s="2"/>
      <c r="K49" s="2"/>
      <c r="L49" s="2"/>
      <c r="M49" s="2"/>
      <c r="N49" s="2"/>
      <c r="P49" s="2"/>
      <c r="Q49" s="2"/>
      <c r="R49" s="2"/>
    </row>
    <row r="50" s="1" customFormat="1" ht="12" spans="1:18">
      <c r="A50" s="2"/>
      <c r="B50" s="3"/>
      <c r="C50" s="2"/>
      <c r="D50" s="2"/>
      <c r="E50" s="2"/>
      <c r="F50" s="2"/>
      <c r="G50" s="2"/>
      <c r="H50" s="2"/>
      <c r="K50" s="2"/>
      <c r="L50" s="2"/>
      <c r="M50" s="2"/>
      <c r="N50" s="2"/>
      <c r="P50" s="2"/>
      <c r="Q50" s="2"/>
      <c r="R50" s="2"/>
    </row>
    <row r="51" s="1" customFormat="1" ht="12" spans="1:18">
      <c r="A51" s="2"/>
      <c r="B51" s="3"/>
      <c r="C51" s="2"/>
      <c r="D51" s="2"/>
      <c r="E51" s="2"/>
      <c r="F51" s="2"/>
      <c r="G51" s="2"/>
      <c r="H51" s="2"/>
      <c r="K51" s="2"/>
      <c r="L51" s="2"/>
      <c r="M51" s="2"/>
      <c r="N51" s="2"/>
      <c r="P51" s="2"/>
      <c r="Q51" s="2"/>
      <c r="R51" s="2"/>
    </row>
    <row r="52" s="1" customFormat="1" ht="12" spans="1:18">
      <c r="A52" s="2"/>
      <c r="B52" s="3"/>
      <c r="C52" s="2"/>
      <c r="D52" s="2"/>
      <c r="E52" s="2"/>
      <c r="F52" s="2"/>
      <c r="G52" s="2"/>
      <c r="H52" s="2"/>
      <c r="K52" s="2"/>
      <c r="L52" s="2"/>
      <c r="M52" s="2"/>
      <c r="N52" s="2"/>
      <c r="P52" s="2"/>
      <c r="Q52" s="2"/>
      <c r="R52" s="2"/>
    </row>
    <row r="53" s="1" customFormat="1" spans="1:18">
      <c r="A53" s="2"/>
      <c r="B53" s="3"/>
      <c r="C53" s="2"/>
      <c r="D53" s="2"/>
      <c r="E53" s="2"/>
      <c r="F53" s="2"/>
      <c r="G53" s="2"/>
      <c r="H53" s="2"/>
      <c r="I53"/>
      <c r="K53" s="2"/>
      <c r="L53" s="2"/>
      <c r="M53" s="2"/>
      <c r="N53" s="2"/>
      <c r="P53" s="2"/>
      <c r="Q53" s="2"/>
      <c r="R53" s="2"/>
    </row>
    <row r="54" spans="9:16374">
      <c r="I54"/>
      <c r="J54"/>
      <c r="O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  <c r="WVO54" s="1"/>
      <c r="WVP54" s="1"/>
      <c r="WVQ54" s="1"/>
      <c r="WVR54" s="1"/>
      <c r="WVS54" s="1"/>
      <c r="WVT54" s="1"/>
      <c r="WVU54" s="1"/>
      <c r="WVV54" s="1"/>
      <c r="WVW54" s="1"/>
      <c r="WVX54" s="1"/>
      <c r="WVY54" s="1"/>
      <c r="WVZ54" s="1"/>
      <c r="WWA54" s="1"/>
      <c r="WWB54" s="1"/>
      <c r="WWC54" s="1"/>
      <c r="WWD54" s="1"/>
      <c r="WWE54" s="1"/>
      <c r="WWF54" s="1"/>
      <c r="WWG54" s="1"/>
      <c r="WWH54" s="1"/>
      <c r="WWI54" s="1"/>
      <c r="WWJ54" s="1"/>
      <c r="WWK54" s="1"/>
      <c r="WWL54" s="1"/>
      <c r="WWM54" s="1"/>
      <c r="WWN54" s="1"/>
      <c r="WWO54" s="1"/>
      <c r="WWP54" s="1"/>
      <c r="WWQ54" s="1"/>
      <c r="WWR54" s="1"/>
      <c r="WWS54" s="1"/>
      <c r="WWT54" s="1"/>
      <c r="WWU54" s="1"/>
      <c r="WWV54" s="1"/>
      <c r="WWW54" s="1"/>
      <c r="WWX54" s="1"/>
      <c r="WWY54" s="1"/>
      <c r="WWZ54" s="1"/>
      <c r="WXA54" s="1"/>
      <c r="WXB54" s="1"/>
      <c r="WXC54" s="1"/>
      <c r="WXD54" s="1"/>
      <c r="WXE54" s="1"/>
      <c r="WXF54" s="1"/>
      <c r="WXG54" s="1"/>
      <c r="WXH54" s="1"/>
      <c r="WXI54" s="1"/>
      <c r="WXJ54" s="1"/>
      <c r="WXK54" s="1"/>
      <c r="WXL54" s="1"/>
      <c r="WXM54" s="1"/>
      <c r="WXN54" s="1"/>
      <c r="WXO54" s="1"/>
      <c r="WXP54" s="1"/>
      <c r="WXQ54" s="1"/>
      <c r="WXR54" s="1"/>
      <c r="WXS54" s="1"/>
      <c r="WXT54" s="1"/>
      <c r="WXU54" s="1"/>
      <c r="WXV54" s="1"/>
      <c r="WXW54" s="1"/>
      <c r="WXX54" s="1"/>
      <c r="WXY54" s="1"/>
      <c r="WXZ54" s="1"/>
      <c r="WYA54" s="1"/>
      <c r="WYB54" s="1"/>
      <c r="WYC54" s="1"/>
      <c r="WYD54" s="1"/>
      <c r="WYE54" s="1"/>
      <c r="WYF54" s="1"/>
      <c r="WYG54" s="1"/>
      <c r="WYH54" s="1"/>
      <c r="WYI54" s="1"/>
      <c r="WYJ54" s="1"/>
      <c r="WYK54" s="1"/>
      <c r="WYL54" s="1"/>
      <c r="WYM54" s="1"/>
      <c r="WYN54" s="1"/>
      <c r="WYO54" s="1"/>
      <c r="WYP54" s="1"/>
      <c r="WYQ54" s="1"/>
      <c r="WYR54" s="1"/>
      <c r="WYS54" s="1"/>
      <c r="WYT54" s="1"/>
      <c r="WYU54" s="1"/>
      <c r="WYV54" s="1"/>
      <c r="WYW54" s="1"/>
      <c r="WYX54" s="1"/>
      <c r="WYY54" s="1"/>
      <c r="WYZ54" s="1"/>
      <c r="WZA54" s="1"/>
      <c r="WZB54" s="1"/>
      <c r="WZC54" s="1"/>
      <c r="WZD54" s="1"/>
      <c r="WZE54" s="1"/>
      <c r="WZF54" s="1"/>
      <c r="WZG54" s="1"/>
      <c r="WZH54" s="1"/>
      <c r="WZI54" s="1"/>
      <c r="WZJ54" s="1"/>
      <c r="WZK54" s="1"/>
      <c r="WZL54" s="1"/>
      <c r="WZM54" s="1"/>
      <c r="WZN54" s="1"/>
      <c r="WZO54" s="1"/>
      <c r="WZP54" s="1"/>
      <c r="WZQ54" s="1"/>
      <c r="WZR54" s="1"/>
      <c r="WZS54" s="1"/>
      <c r="WZT54" s="1"/>
      <c r="WZU54" s="1"/>
      <c r="WZV54" s="1"/>
      <c r="WZW54" s="1"/>
      <c r="WZX54" s="1"/>
      <c r="WZY54" s="1"/>
      <c r="WZZ54" s="1"/>
      <c r="XAA54" s="1"/>
      <c r="XAB54" s="1"/>
      <c r="XAC54" s="1"/>
      <c r="XAD54" s="1"/>
      <c r="XAE54" s="1"/>
      <c r="XAF54" s="1"/>
      <c r="XAG54" s="1"/>
      <c r="XAH54" s="1"/>
      <c r="XAI54" s="1"/>
      <c r="XAJ54" s="1"/>
      <c r="XAK54" s="1"/>
      <c r="XAL54" s="1"/>
      <c r="XAM54" s="1"/>
      <c r="XAN54" s="1"/>
      <c r="XAO54" s="1"/>
      <c r="XAP54" s="1"/>
      <c r="XAQ54" s="1"/>
      <c r="XAR54" s="1"/>
      <c r="XAS54" s="1"/>
      <c r="XAT54" s="1"/>
      <c r="XAU54" s="1"/>
      <c r="XAV54" s="1"/>
      <c r="XAW54" s="1"/>
      <c r="XAX54" s="1"/>
      <c r="XAY54" s="1"/>
      <c r="XAZ54" s="1"/>
      <c r="XBA54" s="1"/>
      <c r="XBB54" s="1"/>
      <c r="XBC54" s="1"/>
      <c r="XBD54" s="1"/>
      <c r="XBE54" s="1"/>
      <c r="XBF54" s="1"/>
      <c r="XBG54" s="1"/>
      <c r="XBH54" s="1"/>
      <c r="XBI54" s="1"/>
      <c r="XBJ54" s="1"/>
      <c r="XBK54" s="1"/>
      <c r="XBL54" s="1"/>
      <c r="XBM54" s="1"/>
      <c r="XBN54" s="1"/>
      <c r="XBO54" s="1"/>
      <c r="XBP54" s="1"/>
      <c r="XBQ54" s="1"/>
      <c r="XBR54" s="1"/>
      <c r="XBS54" s="1"/>
      <c r="XBT54" s="1"/>
      <c r="XBU54" s="1"/>
      <c r="XBV54" s="1"/>
      <c r="XBW54" s="1"/>
      <c r="XBX54" s="1"/>
      <c r="XBY54" s="1"/>
      <c r="XBZ54" s="1"/>
      <c r="XCA54" s="1"/>
      <c r="XCB54" s="1"/>
      <c r="XCC54" s="1"/>
      <c r="XCD54" s="1"/>
      <c r="XCE54" s="1"/>
      <c r="XCF54" s="1"/>
      <c r="XCG54" s="1"/>
      <c r="XCH54" s="1"/>
      <c r="XCI54" s="1"/>
      <c r="XCJ54" s="1"/>
      <c r="XCK54" s="1"/>
      <c r="XCL54" s="1"/>
      <c r="XCM54" s="1"/>
      <c r="XCN54" s="1"/>
      <c r="XCO54" s="1"/>
      <c r="XCP54" s="1"/>
      <c r="XCQ54" s="1"/>
      <c r="XCR54" s="1"/>
      <c r="XCS54" s="1"/>
      <c r="XCT54" s="1"/>
      <c r="XCU54" s="1"/>
      <c r="XCV54" s="1"/>
      <c r="XCW54" s="1"/>
      <c r="XCX54" s="1"/>
      <c r="XCY54" s="1"/>
      <c r="XCZ54" s="1"/>
      <c r="XDA54" s="1"/>
      <c r="XDB54" s="1"/>
      <c r="XDC54" s="1"/>
      <c r="XDD54" s="1"/>
      <c r="XDE54" s="1"/>
      <c r="XDF54" s="1"/>
      <c r="XDG54" s="1"/>
      <c r="XDH54" s="1"/>
      <c r="XDI54" s="1"/>
      <c r="XDJ54" s="1"/>
      <c r="XDK54" s="1"/>
      <c r="XDL54" s="1"/>
      <c r="XDM54" s="1"/>
      <c r="XDN54" s="1"/>
      <c r="XDO54" s="1"/>
      <c r="XDP54" s="1"/>
      <c r="XDQ54" s="1"/>
      <c r="XDR54" s="1"/>
      <c r="XDS54" s="1"/>
      <c r="XDT54" s="1"/>
      <c r="XDU54" s="1"/>
      <c r="XDV54" s="1"/>
      <c r="XDW54" s="1"/>
      <c r="XDX54" s="1"/>
      <c r="XDY54" s="1"/>
      <c r="XDZ54" s="1"/>
      <c r="XEA54" s="1"/>
      <c r="XEB54" s="1"/>
      <c r="XEC54" s="1"/>
      <c r="XED54" s="1"/>
      <c r="XEE54" s="1"/>
      <c r="XEF54" s="1"/>
      <c r="XEG54" s="1"/>
      <c r="XEH54" s="1"/>
      <c r="XEI54" s="1"/>
      <c r="XEJ54" s="1"/>
      <c r="XEK54" s="1"/>
      <c r="XEL54" s="1"/>
      <c r="XEM54" s="1"/>
      <c r="XEN54" s="1"/>
      <c r="XEO54" s="1"/>
      <c r="XEP54" s="1"/>
      <c r="XEQ54" s="1"/>
      <c r="XER54" s="1"/>
      <c r="XES54" s="1"/>
      <c r="XET54" s="1"/>
    </row>
    <row r="55" spans="9:16374">
      <c r="I55" s="1"/>
      <c r="J55"/>
      <c r="O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  <c r="WVO55" s="1"/>
      <c r="WVP55" s="1"/>
      <c r="WVQ55" s="1"/>
      <c r="WVR55" s="1"/>
      <c r="WVS55" s="1"/>
      <c r="WVT55" s="1"/>
      <c r="WVU55" s="1"/>
      <c r="WVV55" s="1"/>
      <c r="WVW55" s="1"/>
      <c r="WVX55" s="1"/>
      <c r="WVY55" s="1"/>
      <c r="WVZ55" s="1"/>
      <c r="WWA55" s="1"/>
      <c r="WWB55" s="1"/>
      <c r="WWC55" s="1"/>
      <c r="WWD55" s="1"/>
      <c r="WWE55" s="1"/>
      <c r="WWF55" s="1"/>
      <c r="WWG55" s="1"/>
      <c r="WWH55" s="1"/>
      <c r="WWI55" s="1"/>
      <c r="WWJ55" s="1"/>
      <c r="WWK55" s="1"/>
      <c r="WWL55" s="1"/>
      <c r="WWM55" s="1"/>
      <c r="WWN55" s="1"/>
      <c r="WWO55" s="1"/>
      <c r="WWP55" s="1"/>
      <c r="WWQ55" s="1"/>
      <c r="WWR55" s="1"/>
      <c r="WWS55" s="1"/>
      <c r="WWT55" s="1"/>
      <c r="WWU55" s="1"/>
      <c r="WWV55" s="1"/>
      <c r="WWW55" s="1"/>
      <c r="WWX55" s="1"/>
      <c r="WWY55" s="1"/>
      <c r="WWZ55" s="1"/>
      <c r="WXA55" s="1"/>
      <c r="WXB55" s="1"/>
      <c r="WXC55" s="1"/>
      <c r="WXD55" s="1"/>
      <c r="WXE55" s="1"/>
      <c r="WXF55" s="1"/>
      <c r="WXG55" s="1"/>
      <c r="WXH55" s="1"/>
      <c r="WXI55" s="1"/>
      <c r="WXJ55" s="1"/>
      <c r="WXK55" s="1"/>
      <c r="WXL55" s="1"/>
      <c r="WXM55" s="1"/>
      <c r="WXN55" s="1"/>
      <c r="WXO55" s="1"/>
      <c r="WXP55" s="1"/>
      <c r="WXQ55" s="1"/>
      <c r="WXR55" s="1"/>
      <c r="WXS55" s="1"/>
      <c r="WXT55" s="1"/>
      <c r="WXU55" s="1"/>
      <c r="WXV55" s="1"/>
      <c r="WXW55" s="1"/>
      <c r="WXX55" s="1"/>
      <c r="WXY55" s="1"/>
      <c r="WXZ55" s="1"/>
      <c r="WYA55" s="1"/>
      <c r="WYB55" s="1"/>
      <c r="WYC55" s="1"/>
      <c r="WYD55" s="1"/>
      <c r="WYE55" s="1"/>
      <c r="WYF55" s="1"/>
      <c r="WYG55" s="1"/>
      <c r="WYH55" s="1"/>
      <c r="WYI55" s="1"/>
      <c r="WYJ55" s="1"/>
      <c r="WYK55" s="1"/>
      <c r="WYL55" s="1"/>
      <c r="WYM55" s="1"/>
      <c r="WYN55" s="1"/>
      <c r="WYO55" s="1"/>
      <c r="WYP55" s="1"/>
      <c r="WYQ55" s="1"/>
      <c r="WYR55" s="1"/>
      <c r="WYS55" s="1"/>
      <c r="WYT55" s="1"/>
      <c r="WYU55" s="1"/>
      <c r="WYV55" s="1"/>
      <c r="WYW55" s="1"/>
      <c r="WYX55" s="1"/>
      <c r="WYY55" s="1"/>
      <c r="WYZ55" s="1"/>
      <c r="WZA55" s="1"/>
      <c r="WZB55" s="1"/>
      <c r="WZC55" s="1"/>
      <c r="WZD55" s="1"/>
      <c r="WZE55" s="1"/>
      <c r="WZF55" s="1"/>
      <c r="WZG55" s="1"/>
      <c r="WZH55" s="1"/>
      <c r="WZI55" s="1"/>
      <c r="WZJ55" s="1"/>
      <c r="WZK55" s="1"/>
      <c r="WZL55" s="1"/>
      <c r="WZM55" s="1"/>
      <c r="WZN55" s="1"/>
      <c r="WZO55" s="1"/>
      <c r="WZP55" s="1"/>
      <c r="WZQ55" s="1"/>
      <c r="WZR55" s="1"/>
      <c r="WZS55" s="1"/>
      <c r="WZT55" s="1"/>
      <c r="WZU55" s="1"/>
      <c r="WZV55" s="1"/>
      <c r="WZW55" s="1"/>
      <c r="WZX55" s="1"/>
      <c r="WZY55" s="1"/>
      <c r="WZZ55" s="1"/>
      <c r="XAA55" s="1"/>
      <c r="XAB55" s="1"/>
      <c r="XAC55" s="1"/>
      <c r="XAD55" s="1"/>
      <c r="XAE55" s="1"/>
      <c r="XAF55" s="1"/>
      <c r="XAG55" s="1"/>
      <c r="XAH55" s="1"/>
      <c r="XAI55" s="1"/>
      <c r="XAJ55" s="1"/>
      <c r="XAK55" s="1"/>
      <c r="XAL55" s="1"/>
      <c r="XAM55" s="1"/>
      <c r="XAN55" s="1"/>
      <c r="XAO55" s="1"/>
      <c r="XAP55" s="1"/>
      <c r="XAQ55" s="1"/>
      <c r="XAR55" s="1"/>
      <c r="XAS55" s="1"/>
      <c r="XAT55" s="1"/>
      <c r="XAU55" s="1"/>
      <c r="XAV55" s="1"/>
      <c r="XAW55" s="1"/>
      <c r="XAX55" s="1"/>
      <c r="XAY55" s="1"/>
      <c r="XAZ55" s="1"/>
      <c r="XBA55" s="1"/>
      <c r="XBB55" s="1"/>
      <c r="XBC55" s="1"/>
      <c r="XBD55" s="1"/>
      <c r="XBE55" s="1"/>
      <c r="XBF55" s="1"/>
      <c r="XBG55" s="1"/>
      <c r="XBH55" s="1"/>
      <c r="XBI55" s="1"/>
      <c r="XBJ55" s="1"/>
      <c r="XBK55" s="1"/>
      <c r="XBL55" s="1"/>
      <c r="XBM55" s="1"/>
      <c r="XBN55" s="1"/>
      <c r="XBO55" s="1"/>
      <c r="XBP55" s="1"/>
      <c r="XBQ55" s="1"/>
      <c r="XBR55" s="1"/>
      <c r="XBS55" s="1"/>
      <c r="XBT55" s="1"/>
      <c r="XBU55" s="1"/>
      <c r="XBV55" s="1"/>
      <c r="XBW55" s="1"/>
      <c r="XBX55" s="1"/>
      <c r="XBY55" s="1"/>
      <c r="XBZ55" s="1"/>
      <c r="XCA55" s="1"/>
      <c r="XCB55" s="1"/>
      <c r="XCC55" s="1"/>
      <c r="XCD55" s="1"/>
      <c r="XCE55" s="1"/>
      <c r="XCF55" s="1"/>
      <c r="XCG55" s="1"/>
      <c r="XCH55" s="1"/>
      <c r="XCI55" s="1"/>
      <c r="XCJ55" s="1"/>
      <c r="XCK55" s="1"/>
      <c r="XCL55" s="1"/>
      <c r="XCM55" s="1"/>
      <c r="XCN55" s="1"/>
      <c r="XCO55" s="1"/>
      <c r="XCP55" s="1"/>
      <c r="XCQ55" s="1"/>
      <c r="XCR55" s="1"/>
      <c r="XCS55" s="1"/>
      <c r="XCT55" s="1"/>
      <c r="XCU55" s="1"/>
      <c r="XCV55" s="1"/>
      <c r="XCW55" s="1"/>
      <c r="XCX55" s="1"/>
      <c r="XCY55" s="1"/>
      <c r="XCZ55" s="1"/>
      <c r="XDA55" s="1"/>
      <c r="XDB55" s="1"/>
      <c r="XDC55" s="1"/>
      <c r="XDD55" s="1"/>
      <c r="XDE55" s="1"/>
      <c r="XDF55" s="1"/>
      <c r="XDG55" s="1"/>
      <c r="XDH55" s="1"/>
      <c r="XDI55" s="1"/>
      <c r="XDJ55" s="1"/>
      <c r="XDK55" s="1"/>
      <c r="XDL55" s="1"/>
      <c r="XDM55" s="1"/>
      <c r="XDN55" s="1"/>
      <c r="XDO55" s="1"/>
      <c r="XDP55" s="1"/>
      <c r="XDQ55" s="1"/>
      <c r="XDR55" s="1"/>
      <c r="XDS55" s="1"/>
      <c r="XDT55" s="1"/>
      <c r="XDU55" s="1"/>
      <c r="XDV55" s="1"/>
      <c r="XDW55" s="1"/>
      <c r="XDX55" s="1"/>
      <c r="XDY55" s="1"/>
      <c r="XDZ55" s="1"/>
      <c r="XEA55" s="1"/>
      <c r="XEB55" s="1"/>
      <c r="XEC55" s="1"/>
      <c r="XED55" s="1"/>
      <c r="XEE55" s="1"/>
      <c r="XEF55" s="1"/>
      <c r="XEG55" s="1"/>
      <c r="XEH55" s="1"/>
      <c r="XEI55" s="1"/>
      <c r="XEJ55" s="1"/>
      <c r="XEK55" s="1"/>
      <c r="XEL55" s="1"/>
      <c r="XEM55" s="1"/>
      <c r="XEN55" s="1"/>
      <c r="XEO55" s="1"/>
      <c r="XEP55" s="1"/>
      <c r="XEQ55" s="1"/>
      <c r="XER55" s="1"/>
      <c r="XES55" s="1"/>
      <c r="XET55" s="1"/>
    </row>
    <row r="56" s="1" customFormat="1" ht="12" spans="1:18">
      <c r="A56" s="2"/>
      <c r="B56" s="3"/>
      <c r="C56" s="2"/>
      <c r="D56" s="2"/>
      <c r="E56" s="2"/>
      <c r="F56" s="2"/>
      <c r="G56" s="2"/>
      <c r="H56" s="2"/>
      <c r="I56" s="2"/>
      <c r="K56" s="2"/>
      <c r="L56" s="2"/>
      <c r="M56" s="2"/>
      <c r="N56" s="2"/>
      <c r="P56" s="2"/>
      <c r="Q56" s="2"/>
      <c r="R56" s="2"/>
    </row>
  </sheetData>
  <mergeCells count="19">
    <mergeCell ref="A1:H1"/>
    <mergeCell ref="K1:N1"/>
    <mergeCell ref="P1:U1"/>
    <mergeCell ref="C2:D2"/>
    <mergeCell ref="E2:F2"/>
    <mergeCell ref="G2:H2"/>
    <mergeCell ref="K23:N23"/>
    <mergeCell ref="A29:G29"/>
    <mergeCell ref="A2:A4"/>
    <mergeCell ref="B2:B4"/>
    <mergeCell ref="K2:K3"/>
    <mergeCell ref="L2:L3"/>
    <mergeCell ref="P2:P3"/>
    <mergeCell ref="Q2:Q3"/>
    <mergeCell ref="S4:S22"/>
    <mergeCell ref="T4:T22"/>
    <mergeCell ref="U4:U22"/>
    <mergeCell ref="S2:U3"/>
    <mergeCell ref="A24:H26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dell-16</dc:creator>
  <cp:lastModifiedBy>DELL01</cp:lastModifiedBy>
  <dcterms:created xsi:type="dcterms:W3CDTF">2014-03-04T09:29:00Z</dcterms:created>
  <dcterms:modified xsi:type="dcterms:W3CDTF">2019-09-18T03:00:13Z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2052-11.1.0.8976</vt:lpwstr>
  </property>
</Properties>
</file>